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827"/>
  <workbookPr defaultThemeVersion="124226"/>
  <mc:AlternateContent xmlns:mc="http://schemas.openxmlformats.org/markup-compatibility/2006">
    <mc:Choice Requires="x15">
      <x15ac:absPath xmlns:x15ac="http://schemas.microsoft.com/office/spreadsheetml/2010/11/ac" url="https://semtribe.sharepoint.com/sites/TWPurchasing/Shared Documents/B&amp;P/Solicitations/2025/1429. RFP 35-2025/2) Drafts/2) Attachments &amp; Exhibits/"/>
    </mc:Choice>
  </mc:AlternateContent>
  <xr:revisionPtr revIDLastSave="183" documentId="13_ncr:1_{F3E6C685-BB4C-4D40-9A4E-15D37C2620A9}" xr6:coauthVersionLast="47" xr6:coauthVersionMax="47" xr10:uidLastSave="{0EB636AC-0A80-4BE2-A813-509EEEE8E185}"/>
  <bookViews>
    <workbookView xWindow="-120" yWindow="-120" windowWidth="29040" windowHeight="15720" tabRatio="860" xr2:uid="{00000000-000D-0000-FFFF-FFFF00000000}"/>
  </bookViews>
  <sheets>
    <sheet name="Instructions" sheetId="10" r:id="rId1"/>
    <sheet name="Contact Info" sheetId="3" r:id="rId2"/>
    <sheet name="Big Cypress" sheetId="1" r:id="rId3"/>
    <sheet name="Immokalee" sheetId="11" r:id="rId4"/>
    <sheet name="Naples" sheetId="19" r:id="rId5"/>
    <sheet name="Brighton" sheetId="12" r:id="rId6"/>
    <sheet name="Fort Pierce" sheetId="16" r:id="rId7"/>
    <sheet name="Tampa &amp; Lakeland" sheetId="17" r:id="rId8"/>
    <sheet name="Hollywood" sheetId="18" r:id="rId9"/>
  </sheets>
  <definedNames>
    <definedName name="_xlnm.Print_Area" localSheetId="2">'Big Cypress'!#REF!</definedName>
    <definedName name="_xlnm.Print_Area" localSheetId="5">Brighton!#REF!</definedName>
    <definedName name="_xlnm.Print_Area" localSheetId="6">'Fort Pierce'!#REF!</definedName>
    <definedName name="_xlnm.Print_Area" localSheetId="8">Hollywood!#REF!</definedName>
    <definedName name="_xlnm.Print_Area" localSheetId="3">Immokalee!#REF!</definedName>
    <definedName name="_xlnm.Print_Area" localSheetId="7">'Tampa &amp; Lakeland'!#REF!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69" i="18" l="1"/>
  <c r="G76" i="18"/>
  <c r="G56" i="18"/>
  <c r="G21" i="18"/>
  <c r="G41" i="18"/>
  <c r="C20" i="18"/>
  <c r="F4" i="18"/>
  <c r="J24" i="17"/>
  <c r="I12" i="17"/>
  <c r="J7" i="17"/>
  <c r="G8" i="16"/>
  <c r="G16" i="16"/>
  <c r="F13" i="16"/>
  <c r="G48" i="12"/>
  <c r="H7" i="19"/>
  <c r="H34" i="11"/>
  <c r="H21" i="11"/>
  <c r="H32" i="11"/>
  <c r="G31" i="11"/>
  <c r="C31" i="11"/>
  <c r="G20" i="11"/>
  <c r="G8" i="11"/>
  <c r="H38" i="1"/>
  <c r="H36" i="1"/>
  <c r="G35" i="1"/>
  <c r="G34" i="1"/>
  <c r="H29" i="1"/>
  <c r="G27" i="1"/>
  <c r="G26" i="1"/>
  <c r="G28" i="1" s="1"/>
  <c r="E28" i="1"/>
  <c r="D28" i="1"/>
  <c r="C28" i="1"/>
  <c r="G5" i="1"/>
  <c r="G20" i="1"/>
  <c r="E20" i="1"/>
  <c r="D20" i="1"/>
  <c r="C20" i="1"/>
  <c r="D20" i="11"/>
  <c r="C20" i="11"/>
  <c r="E20" i="11"/>
  <c r="G19" i="11"/>
  <c r="F15" i="18" l="1"/>
  <c r="I20" i="17"/>
  <c r="I21" i="17"/>
  <c r="C21" i="17"/>
  <c r="J15" i="17"/>
  <c r="J22" i="17"/>
  <c r="G26" i="11"/>
  <c r="D31" i="11"/>
  <c r="G15" i="11"/>
  <c r="H21" i="1"/>
  <c r="F21" i="17" l="1"/>
  <c r="E21" i="17"/>
  <c r="D21" i="17"/>
  <c r="G18" i="11" l="1"/>
  <c r="C6" i="19" l="1"/>
  <c r="G8" i="18"/>
  <c r="G78" i="18" s="1"/>
  <c r="D40" i="18"/>
  <c r="F39" i="18"/>
  <c r="C40" i="18"/>
  <c r="I13" i="17" l="1"/>
  <c r="I5" i="17"/>
  <c r="I14" i="17"/>
  <c r="F14" i="17"/>
  <c r="F6" i="17"/>
  <c r="D14" i="17"/>
  <c r="D6" i="17"/>
  <c r="E14" i="17"/>
  <c r="C14" i="17"/>
  <c r="G14" i="16"/>
  <c r="F6" i="12"/>
  <c r="G46" i="12"/>
  <c r="G33" i="12"/>
  <c r="G20" i="12"/>
  <c r="G7" i="12"/>
  <c r="E6" i="19" l="1"/>
  <c r="D6" i="19"/>
  <c r="G5" i="19"/>
  <c r="G6" i="19" s="1"/>
  <c r="G7" i="1" l="1"/>
  <c r="D19" i="12" l="1"/>
  <c r="D20" i="18"/>
  <c r="F46" i="18" l="1"/>
  <c r="F47" i="18"/>
  <c r="F48" i="18"/>
  <c r="F49" i="18"/>
  <c r="F50" i="18"/>
  <c r="F51" i="18"/>
  <c r="F52" i="18"/>
  <c r="F53" i="18"/>
  <c r="F54" i="18"/>
  <c r="D55" i="18"/>
  <c r="C55" i="18"/>
  <c r="F37" i="18"/>
  <c r="F38" i="18"/>
  <c r="F36" i="18"/>
  <c r="F35" i="18"/>
  <c r="F34" i="18"/>
  <c r="F33" i="18"/>
  <c r="F5" i="18"/>
  <c r="A5" i="18"/>
  <c r="A6" i="18" s="1"/>
  <c r="D75" i="18"/>
  <c r="C75" i="18"/>
  <c r="F74" i="18"/>
  <c r="F73" i="18"/>
  <c r="D68" i="18"/>
  <c r="C68" i="18"/>
  <c r="F67" i="18"/>
  <c r="F66" i="18"/>
  <c r="F65" i="18"/>
  <c r="F64" i="18"/>
  <c r="F63" i="18"/>
  <c r="F62" i="18"/>
  <c r="F61" i="18"/>
  <c r="F60" i="18"/>
  <c r="F75" i="18" l="1"/>
  <c r="F68" i="18"/>
  <c r="F45" i="18" l="1"/>
  <c r="F55" i="18" s="1"/>
  <c r="F32" i="18"/>
  <c r="F31" i="18"/>
  <c r="F30" i="18"/>
  <c r="F29" i="18"/>
  <c r="F28" i="18"/>
  <c r="F27" i="18"/>
  <c r="F26" i="18"/>
  <c r="F25" i="18"/>
  <c r="F40" i="18" s="1"/>
  <c r="F19" i="18"/>
  <c r="F18" i="18"/>
  <c r="F17" i="18"/>
  <c r="F16" i="18"/>
  <c r="F14" i="18"/>
  <c r="F13" i="18"/>
  <c r="F12" i="18"/>
  <c r="A10" i="18"/>
  <c r="A23" i="18" s="1"/>
  <c r="D7" i="18"/>
  <c r="C7" i="18"/>
  <c r="F6" i="18"/>
  <c r="E6" i="17"/>
  <c r="C6" i="17"/>
  <c r="I6" i="17"/>
  <c r="F4" i="16"/>
  <c r="F20" i="18" l="1"/>
  <c r="F7" i="18"/>
  <c r="A25" i="18"/>
  <c r="A26" i="18" s="1"/>
  <c r="A27" i="18" s="1"/>
  <c r="A28" i="18" s="1"/>
  <c r="A29" i="18" s="1"/>
  <c r="A30" i="18" s="1"/>
  <c r="A31" i="18" s="1"/>
  <c r="A32" i="18" s="1"/>
  <c r="A33" i="18" s="1"/>
  <c r="A34" i="18" s="1"/>
  <c r="A35" i="18" s="1"/>
  <c r="A36" i="18" s="1"/>
  <c r="A37" i="18" s="1"/>
  <c r="A38" i="18" s="1"/>
  <c r="A39" i="18" s="1"/>
  <c r="A43" i="18"/>
  <c r="A45" i="18" l="1"/>
  <c r="A46" i="18" s="1"/>
  <c r="A47" i="18" s="1"/>
  <c r="A48" i="18" s="1"/>
  <c r="A49" i="18" s="1"/>
  <c r="A50" i="18" s="1"/>
  <c r="A51" i="18" s="1"/>
  <c r="A52" i="18" s="1"/>
  <c r="A53" i="18" s="1"/>
  <c r="A54" i="18" s="1"/>
  <c r="A58" i="18"/>
  <c r="D13" i="16"/>
  <c r="C13" i="16"/>
  <c r="F12" i="16"/>
  <c r="A10" i="16"/>
  <c r="D7" i="16"/>
  <c r="C7" i="16"/>
  <c r="F6" i="16"/>
  <c r="F5" i="16"/>
  <c r="F5" i="12"/>
  <c r="F4" i="12"/>
  <c r="C45" i="12"/>
  <c r="D45" i="12"/>
  <c r="F44" i="12"/>
  <c r="F43" i="12"/>
  <c r="F42" i="12"/>
  <c r="D32" i="12"/>
  <c r="C32" i="12"/>
  <c r="F31" i="12"/>
  <c r="F30" i="12"/>
  <c r="F29" i="12"/>
  <c r="F14" i="12"/>
  <c r="F13" i="12"/>
  <c r="F12" i="12"/>
  <c r="F11" i="12"/>
  <c r="F18" i="12"/>
  <c r="F17" i="12"/>
  <c r="F16" i="12"/>
  <c r="C19" i="12"/>
  <c r="C6" i="12"/>
  <c r="F41" i="12"/>
  <c r="F40" i="12"/>
  <c r="F39" i="12"/>
  <c r="F38" i="12"/>
  <c r="F37" i="12"/>
  <c r="F28" i="12"/>
  <c r="F27" i="12"/>
  <c r="F26" i="12"/>
  <c r="F25" i="12"/>
  <c r="F24" i="12"/>
  <c r="F15" i="12"/>
  <c r="A9" i="12"/>
  <c r="A22" i="12" s="1"/>
  <c r="A35" i="12" s="1"/>
  <c r="A37" i="12" s="1"/>
  <c r="A38" i="12" s="1"/>
  <c r="A39" i="12" s="1"/>
  <c r="A40" i="12" s="1"/>
  <c r="A41" i="12" s="1"/>
  <c r="A42" i="12" s="1"/>
  <c r="A43" i="12" s="1"/>
  <c r="A44" i="12" s="1"/>
  <c r="D6" i="12"/>
  <c r="F45" i="12" l="1"/>
  <c r="A60" i="18"/>
  <c r="A61" i="18" s="1"/>
  <c r="A62" i="18" s="1"/>
  <c r="A63" i="18" s="1"/>
  <c r="A64" i="18" s="1"/>
  <c r="A65" i="18" s="1"/>
  <c r="A66" i="18" s="1"/>
  <c r="A67" i="18" s="1"/>
  <c r="A71" i="18"/>
  <c r="A73" i="18" s="1"/>
  <c r="A74" i="18" s="1"/>
  <c r="F7" i="16"/>
  <c r="F32" i="12"/>
  <c r="F19" i="12"/>
  <c r="A24" i="12"/>
  <c r="A25" i="12" s="1"/>
  <c r="A26" i="12" s="1"/>
  <c r="A27" i="12" s="1"/>
  <c r="A28" i="12" s="1"/>
  <c r="A29" i="12" s="1"/>
  <c r="A30" i="12" s="1"/>
  <c r="A31" i="12" s="1"/>
  <c r="G27" i="11" l="1"/>
  <c r="G28" i="11"/>
  <c r="G29" i="11"/>
  <c r="G30" i="11"/>
  <c r="E31" i="11"/>
  <c r="G6" i="11" l="1"/>
  <c r="G7" i="11"/>
  <c r="G9" i="11"/>
  <c r="G10" i="11"/>
  <c r="G11" i="11"/>
  <c r="G12" i="11"/>
  <c r="G13" i="11"/>
  <c r="G14" i="11"/>
  <c r="G16" i="11"/>
  <c r="G17" i="11"/>
  <c r="G5" i="11"/>
  <c r="A23" i="11" l="1"/>
  <c r="G19" i="1"/>
  <c r="G18" i="1"/>
  <c r="G17" i="1"/>
  <c r="G16" i="1"/>
  <c r="G15" i="1"/>
  <c r="G14" i="1"/>
  <c r="G13" i="1"/>
  <c r="G12" i="1"/>
  <c r="G11" i="1"/>
  <c r="G10" i="1"/>
  <c r="G9" i="1"/>
  <c r="G8" i="1"/>
  <c r="G6" i="1"/>
  <c r="E35" i="1"/>
  <c r="D35" i="1"/>
  <c r="C35" i="1"/>
  <c r="A23" i="1" l="1"/>
  <c r="A31" i="1" s="1"/>
</calcChain>
</file>

<file path=xl/sharedStrings.xml><?xml version="1.0" encoding="utf-8"?>
<sst xmlns="http://schemas.openxmlformats.org/spreadsheetml/2006/main" count="755" uniqueCount="264">
  <si>
    <r>
      <t xml:space="preserve">Main Contact Information </t>
    </r>
    <r>
      <rPr>
        <b/>
        <sz val="11"/>
        <color rgb="FFFF0000"/>
        <rFont val="Calibri"/>
        <family val="2"/>
        <scheme val="minor"/>
      </rPr>
      <t>(</t>
    </r>
    <r>
      <rPr>
        <b/>
        <u/>
        <sz val="11"/>
        <color rgb="FFFF0000"/>
        <rFont val="Calibri"/>
        <family val="2"/>
        <scheme val="minor"/>
      </rPr>
      <t>required</t>
    </r>
    <r>
      <rPr>
        <b/>
        <sz val="11"/>
        <color rgb="FFFF0000"/>
        <rFont val="Calibri"/>
        <family val="2"/>
        <scheme val="minor"/>
      </rPr>
      <t>)</t>
    </r>
  </si>
  <si>
    <t>Company Name:</t>
  </si>
  <si>
    <t>Business Contact Name:</t>
  </si>
  <si>
    <t>Business Contact Phone:</t>
  </si>
  <si>
    <t>Business Contact Email:</t>
  </si>
  <si>
    <t>Additional Contact Information (optional)</t>
  </si>
  <si>
    <t>1.00</t>
  </si>
  <si>
    <t>UOM</t>
  </si>
  <si>
    <t>Street Address:</t>
  </si>
  <si>
    <t>City:</t>
  </si>
  <si>
    <t>State:</t>
  </si>
  <si>
    <t>Zip Code:</t>
  </si>
  <si>
    <t>Website Address:</t>
  </si>
  <si>
    <t>Lumpsum</t>
  </si>
  <si>
    <t>_______________________________________</t>
  </si>
  <si>
    <t>Corporate Officer or Owner (Signature)</t>
  </si>
  <si>
    <t>Owner Representative</t>
  </si>
  <si>
    <t>Thank you for your interest in responding to this solicitation. Below are the instructions for filling out this required document.</t>
  </si>
  <si>
    <t>LINE ITEM NO.</t>
  </si>
  <si>
    <t>PRICE</t>
  </si>
  <si>
    <t>COMMENTS (IF APPLICABLE)</t>
  </si>
  <si>
    <t>*NOTES:</t>
  </si>
  <si>
    <t>"Contact Info" Tab</t>
  </si>
  <si>
    <t xml:space="preserve">Should additional or secondary contacts be needed, Bidder may fill in the name, phone number, and email address of these additional contacts in the yellow cells provided. Listing additional contacts is not required. </t>
  </si>
  <si>
    <t xml:space="preserve">Bidder will fill in the remaining yellow cells with their name, business address, phone number, email address, and website address. </t>
  </si>
  <si>
    <t>Bidder will fill in their company's registered name in the yellow cell next to "Company Name:"</t>
  </si>
  <si>
    <t>Date</t>
  </si>
  <si>
    <t>- PROJECT TO BE SCHEDULED BASED ON THE DEPARTMENT'S TIME FRAME.
- SERVICES TO COMMENCE WITHIN THE TIMEFRAME DETAILED IN THE SOLICITATION DOCUMENTS.
- THE ABOVE SCHEDULE OF VALUES MUST BE ENTIRELY FILLED OUT TO QUALIFY FOR THE PROJECT.
- ALL WORK IS TO BE COMPLETED IN ACCORDANCE WITH THE SOLICITATION DOCUMENTS AND THE RESULTING AGREEMENT.
- COMPLETED WORK TO BE INSPECTED AND APPROVED PRIOR TO PAYMENT SUBMITTAL.</t>
  </si>
  <si>
    <t>FRANK BILLIE FIELD OFFICE</t>
  </si>
  <si>
    <t>YOUTH HOME</t>
  </si>
  <si>
    <t>BOYS AND GIRLS CLUB</t>
  </si>
  <si>
    <t>TOTAL TREES</t>
  </si>
  <si>
    <t>LOCATION</t>
  </si>
  <si>
    <t>MEDICAL CLINIC</t>
  </si>
  <si>
    <t xml:space="preserve">ELDERS LAUNDRY </t>
  </si>
  <si>
    <t>CEMETERY</t>
  </si>
  <si>
    <t>FITNESS TRAIL</t>
  </si>
  <si>
    <t>HOUSING OFFICE</t>
  </si>
  <si>
    <t>CATTLE &amp; RANGE</t>
  </si>
  <si>
    <t>PUBLIC SAFETY</t>
  </si>
  <si>
    <t>GYM</t>
  </si>
  <si>
    <t>AHFACHKEE SCHOOL</t>
  </si>
  <si>
    <t>WILDLIFE</t>
  </si>
  <si>
    <t>MUSEUM/ PARKING LOT</t>
  </si>
  <si>
    <t>RV PARK</t>
  </si>
  <si>
    <t>TREE REMOVAL</t>
  </si>
  <si>
    <t xml:space="preserve">BIG CYPRESS TOTAL PRICING: </t>
  </si>
  <si>
    <t>PALMS 
TO BE TRIMMED</t>
  </si>
  <si>
    <t>HARDWOODS
TO BE TRIMMED</t>
  </si>
  <si>
    <r>
      <rPr>
        <b/>
        <sz val="11"/>
        <color theme="1"/>
        <rFont val="Calibri"/>
        <family val="2"/>
        <scheme val="minor"/>
      </rPr>
      <t xml:space="preserve">ST. MCDANIEL'S RANCH: </t>
    </r>
    <r>
      <rPr>
        <sz val="11"/>
        <color theme="1"/>
        <rFont val="Calibri"/>
        <family val="2"/>
        <scheme val="minor"/>
      </rPr>
      <t xml:space="preserve">
POND HOUSE, TWO STORY HOUSE, MAIN HOUSE, HUNTING LODGE, HORSE BARN</t>
    </r>
  </si>
  <si>
    <t>Boys &amp; Girls Club</t>
  </si>
  <si>
    <t>Bus Stops</t>
  </si>
  <si>
    <t>Preschool/Community Ctr.</t>
  </si>
  <si>
    <t>Ball Field</t>
  </si>
  <si>
    <t>Church/Fellowship Hall</t>
  </si>
  <si>
    <t>4H</t>
  </si>
  <si>
    <t>Old Culture Village</t>
  </si>
  <si>
    <t>New Culture Camp</t>
  </si>
  <si>
    <t>NOTES</t>
  </si>
  <si>
    <r>
      <rPr>
        <b/>
        <sz val="11"/>
        <color theme="1"/>
        <rFont val="Calibri"/>
        <family val="2"/>
        <scheme val="minor"/>
      </rPr>
      <t>SAFARI:</t>
    </r>
    <r>
      <rPr>
        <sz val="11"/>
        <color theme="1"/>
        <rFont val="Calibri"/>
        <family val="2"/>
        <scheme val="minor"/>
      </rPr>
      <t xml:space="preserve">
DRIVE WAY, FRONT PARKING LOT, PARK INTERIOR</t>
    </r>
  </si>
  <si>
    <t>2 Oak Trees to be removed</t>
  </si>
  <si>
    <t>N/A</t>
  </si>
  <si>
    <t>Indian Camp Entrance</t>
  </si>
  <si>
    <t>Brick House</t>
  </si>
  <si>
    <t>White House</t>
  </si>
  <si>
    <t>Trailer</t>
  </si>
  <si>
    <t>Pole Barn</t>
  </si>
  <si>
    <t xml:space="preserve">BRIGHTON TOTAL PRICING: </t>
  </si>
  <si>
    <t xml:space="preserve">IMMOKALEE TOTAL PRICING: </t>
  </si>
  <si>
    <t>PUBLIC SAFETY &amp; ADMIN BLDG</t>
  </si>
  <si>
    <t>SENIOR CENTER &amp; BACKFIELD</t>
  </si>
  <si>
    <t>Tighten up boot and cut fans 45 degree</t>
  </si>
  <si>
    <t>SHORT STREET &amp; SOBER HOUSE</t>
  </si>
  <si>
    <t xml:space="preserve">4H </t>
  </si>
  <si>
    <t>RODEO GROUNDS</t>
  </si>
  <si>
    <t>WATER TOWER</t>
  </si>
  <si>
    <t>SOUTH SIGN</t>
  </si>
  <si>
    <t>CENTER OF BEHAVIORAL</t>
  </si>
  <si>
    <t>HOUSING DEPT</t>
  </si>
  <si>
    <t>CLINIC</t>
  </si>
  <si>
    <t>PRESCHOOL</t>
  </si>
  <si>
    <t>COMMUNITY CULTURE</t>
  </si>
  <si>
    <t>BOYS &amp; GIRLS CLUB</t>
  </si>
  <si>
    <t>LIBRARY</t>
  </si>
  <si>
    <t>OLD COMPOUND</t>
  </si>
  <si>
    <t>CHARTER SCHOOL</t>
  </si>
  <si>
    <t>POOL AREA</t>
  </si>
  <si>
    <t>HELICOPTER PAD</t>
  </si>
  <si>
    <t>WATER PLANT</t>
  </si>
  <si>
    <t>WASTE WATER PLANT</t>
  </si>
  <si>
    <t>FORESTRY</t>
  </si>
  <si>
    <t>RAINBOW ROAD</t>
  </si>
  <si>
    <t>KNOTS LANDING CUL DE SAC</t>
  </si>
  <si>
    <t xml:space="preserve">STONEBEADS </t>
  </si>
  <si>
    <t xml:space="preserve">FORT PIERCE TOTAL PRICING: </t>
  </si>
  <si>
    <t>CHUPCO LANDING</t>
  </si>
  <si>
    <t>COMMUNITY CENTER</t>
  </si>
  <si>
    <t>COMMON AREA</t>
  </si>
  <si>
    <t>CHUPCO YOUTH RANCH</t>
  </si>
  <si>
    <t xml:space="preserve">HOLLYWOOD TOTAL PRICING: </t>
  </si>
  <si>
    <t>HEADQUARTERS</t>
  </si>
  <si>
    <t>64TH AVENUE</t>
  </si>
  <si>
    <t>HORSESHOE</t>
  </si>
  <si>
    <t>DSO/SENIOR CENTER</t>
  </si>
  <si>
    <t>CLASSIC GYM/HOWARD TIGER</t>
  </si>
  <si>
    <t>VACANT LOT ON 3006 JOSIE BILLIE AVE</t>
  </si>
  <si>
    <t>NEW CEMETERY</t>
  </si>
  <si>
    <t>HOWARD TIGER PARKING</t>
  </si>
  <si>
    <t>OSCEOLA CIRCLE</t>
  </si>
  <si>
    <t>JOSIE BILLIE</t>
  </si>
  <si>
    <t>WATER TREATMENT PLANT</t>
  </si>
  <si>
    <t>HOWARD TOMMIE</t>
  </si>
  <si>
    <t>FRANK SHORE CT</t>
  </si>
  <si>
    <t>JAMES BILLIE</t>
  </si>
  <si>
    <t>MARY OSCEOLA DR</t>
  </si>
  <si>
    <t>BILLY OSCEOLA</t>
  </si>
  <si>
    <t>ADA TIGER COURT</t>
  </si>
  <si>
    <t>MAGGIE OSCEOLA WAY</t>
  </si>
  <si>
    <t>ESTATES ALONG W SIDE OF BLDG</t>
  </si>
  <si>
    <t>4-H</t>
  </si>
  <si>
    <t>BETTY MAE JUMPER MEDICAL COMPLEX</t>
  </si>
  <si>
    <t>WASTE WATER TREATMENT PLANT</t>
  </si>
  <si>
    <t>STOF event area on South of the estates</t>
  </si>
  <si>
    <t>63 AVE</t>
  </si>
  <si>
    <t>30TH ST</t>
  </si>
  <si>
    <t>32ND ST</t>
  </si>
  <si>
    <t>33RD ST</t>
  </si>
  <si>
    <t>34TH ST</t>
  </si>
  <si>
    <t>35TH ST</t>
  </si>
  <si>
    <t>36TH ST</t>
  </si>
  <si>
    <t>37TH ST</t>
  </si>
  <si>
    <t>DONNA DR./E/W</t>
  </si>
  <si>
    <t>PRISCILLA SAYEN WAY</t>
  </si>
  <si>
    <t>SEMINOLE PARK/ SUNSET DRIVE</t>
  </si>
  <si>
    <t xml:space="preserve">B&amp;G WAREHOUSE </t>
  </si>
  <si>
    <t>OKALEE VILLAGE</t>
  </si>
  <si>
    <t>PARKWAY LANE</t>
  </si>
  <si>
    <t>OSCEOLA DRIVE</t>
  </si>
  <si>
    <t>B&amp;G MODULAR</t>
  </si>
  <si>
    <t>TCD Building</t>
  </si>
  <si>
    <t>Stirling Plaza</t>
  </si>
  <si>
    <t>"Big Cypress" Tab</t>
  </si>
  <si>
    <t>"Immokalee" Tab</t>
  </si>
  <si>
    <t>"Brighton" Tab</t>
  </si>
  <si>
    <t>"Fort Pierce" Tab</t>
  </si>
  <si>
    <t>"Hollywood" Tab</t>
  </si>
  <si>
    <t>Bidder will review each requirement and respond in the corresponding yellow cells under Column H with the lumpsum cost, unless otherwise instructed. Bidder may enter comments in Column J, if applicable.</t>
  </si>
  <si>
    <t>Count</t>
  </si>
  <si>
    <t>Details</t>
  </si>
  <si>
    <t>TPK BUILDING</t>
  </si>
  <si>
    <t>Medical Center/CBH</t>
  </si>
  <si>
    <t>Public Safety Complex (SPD)</t>
  </si>
  <si>
    <t>1 Palm Tree to be removed
(Front left side of trailer)</t>
  </si>
  <si>
    <t>PLOVER PROPERTY</t>
  </si>
  <si>
    <t>NAPLES ZONE 1 TREE TOTAL(S)</t>
  </si>
  <si>
    <t xml:space="preserve">NAPLES TOTAL PRICING: </t>
  </si>
  <si>
    <t>IMMOKALEE ZONE 1 TREE TOTAL(S)</t>
  </si>
  <si>
    <r>
      <t xml:space="preserve">IMMOKALEE ZONE 1
</t>
    </r>
    <r>
      <rPr>
        <sz val="11"/>
        <color theme="0"/>
        <rFont val="Calibri"/>
        <family val="2"/>
        <scheme val="minor"/>
      </rPr>
      <t>(ON RESERVATION)</t>
    </r>
  </si>
  <si>
    <r>
      <t xml:space="preserve">IMMOKALEE ZONE 2
</t>
    </r>
    <r>
      <rPr>
        <sz val="11"/>
        <color theme="0"/>
        <rFont val="Calibri"/>
        <family val="2"/>
        <scheme val="minor"/>
      </rPr>
      <t>(OFF RESERVATION)</t>
    </r>
  </si>
  <si>
    <t>IMMOKALEE ZONE 2 TREE TOTAL(S)</t>
  </si>
  <si>
    <t xml:space="preserve">IMMOKALEE ZONE 1 TOTAL PRICING: </t>
  </si>
  <si>
    <t xml:space="preserve">IMMOKALEE ZONE 2 TOTAL PRICING: </t>
  </si>
  <si>
    <r>
      <t xml:space="preserve">BIG CYPRESS ZONE 1
</t>
    </r>
    <r>
      <rPr>
        <sz val="11"/>
        <color theme="0"/>
        <rFont val="Calibri"/>
        <family val="2"/>
        <scheme val="minor"/>
      </rPr>
      <t>(ON RESERVATION)</t>
    </r>
  </si>
  <si>
    <t>BIG CYPRESS ZONE 1 TREE TOTAL(S)</t>
  </si>
  <si>
    <t xml:space="preserve">BIG CYPRESS ZONE 1 TOTAL PRICING: </t>
  </si>
  <si>
    <r>
      <t xml:space="preserve">BIG CYPRESS ZONE 2
</t>
    </r>
    <r>
      <rPr>
        <sz val="11"/>
        <color theme="0"/>
        <rFont val="Calibri"/>
        <family val="2"/>
        <scheme val="minor"/>
      </rPr>
      <t>(ON RESERVATION)</t>
    </r>
  </si>
  <si>
    <t>BIG CYPRESS ZONE 2 TREE TOTAL(S)</t>
  </si>
  <si>
    <t xml:space="preserve">BIG CYPRESS ZONE 2 TOTAL PRICING: </t>
  </si>
  <si>
    <r>
      <t xml:space="preserve">BIG CYPRESS ZONE 3
</t>
    </r>
    <r>
      <rPr>
        <sz val="11"/>
        <color theme="0"/>
        <rFont val="Calibri"/>
        <family val="2"/>
        <scheme val="minor"/>
      </rPr>
      <t>(OFF RESERVATION)</t>
    </r>
  </si>
  <si>
    <t>BIG CYPRESS ZONE 3 TREE TOTAL(S)</t>
  </si>
  <si>
    <t xml:space="preserve">BIG CYPRESS ZONE 3 TOTAL PRICING: </t>
  </si>
  <si>
    <r>
      <t xml:space="preserve">NAPLES ZONE 1
</t>
    </r>
    <r>
      <rPr>
        <sz val="11"/>
        <color theme="0"/>
        <rFont val="Calibri"/>
        <family val="2"/>
        <scheme val="minor"/>
      </rPr>
      <t>(OFF RESERVATION)</t>
    </r>
  </si>
  <si>
    <t>PINES
TO BE TRIMMED</t>
  </si>
  <si>
    <r>
      <t xml:space="preserve">BRIGHTON ZONE 1
</t>
    </r>
    <r>
      <rPr>
        <sz val="11"/>
        <color theme="0"/>
        <rFont val="Calibri"/>
        <family val="2"/>
        <scheme val="minor"/>
      </rPr>
      <t>(ON RESERVATION)</t>
    </r>
  </si>
  <si>
    <t>BRIGHTON ZONE 1 TREE TOTAL(S)</t>
  </si>
  <si>
    <t xml:space="preserve">BRIGHTON ZONE 1 TOTAL PRICING: </t>
  </si>
  <si>
    <r>
      <t xml:space="preserve">BRIGHTON ZONE 2
</t>
    </r>
    <r>
      <rPr>
        <sz val="11"/>
        <color theme="0"/>
        <rFont val="Calibri"/>
        <family val="2"/>
        <scheme val="minor"/>
      </rPr>
      <t>(ON RESERVATION)</t>
    </r>
  </si>
  <si>
    <t>BRIGHTON ZONE 2 TREE TOTAL(S)</t>
  </si>
  <si>
    <t xml:space="preserve">BRIGHTON ZONE 2 TOTAL PRICING: </t>
  </si>
  <si>
    <r>
      <t xml:space="preserve">BRIGHTON ZONE 3
</t>
    </r>
    <r>
      <rPr>
        <sz val="11"/>
        <color theme="0"/>
        <rFont val="Calibri"/>
        <family val="2"/>
        <scheme val="minor"/>
      </rPr>
      <t>(ON RESERVATION)</t>
    </r>
  </si>
  <si>
    <t>BRIGHTON ZONE 3 TREE TOTAL(S)</t>
  </si>
  <si>
    <t xml:space="preserve">BRIGHTON ZONE 3 TOTAL PRICING: </t>
  </si>
  <si>
    <r>
      <t xml:space="preserve">BRIGHTON ZONE 4
</t>
    </r>
    <r>
      <rPr>
        <sz val="11"/>
        <color theme="0"/>
        <rFont val="Calibri"/>
        <family val="2"/>
        <scheme val="minor"/>
      </rPr>
      <t>(ON RESERVATION)</t>
    </r>
  </si>
  <si>
    <t>BRIGHTON ZONE 4 TREE TOTAL(S)</t>
  </si>
  <si>
    <t xml:space="preserve">BRIGHTON ZONE 4 TOTAL PRICING: </t>
  </si>
  <si>
    <t>Tighten up boot and cut fans 45 degree
Hardwood to be trimmed 15' all the way around</t>
  </si>
  <si>
    <t>Hardwood to be trimmed 15' all the way around</t>
  </si>
  <si>
    <r>
      <t xml:space="preserve">FORT PIERCE ZONE 1
</t>
    </r>
    <r>
      <rPr>
        <sz val="11"/>
        <color theme="0"/>
        <rFont val="Calibri"/>
        <family val="2"/>
        <scheme val="minor"/>
      </rPr>
      <t>(ON RESERVATION)</t>
    </r>
  </si>
  <si>
    <t>FORT PIERCE ZONE 1 TREE TOTAL(S)</t>
  </si>
  <si>
    <t xml:space="preserve">FORT PIERCE ZONE 1 TOTAL PRICING: </t>
  </si>
  <si>
    <r>
      <t xml:space="preserve">FORT PIERCE ZONE 2
</t>
    </r>
    <r>
      <rPr>
        <sz val="11"/>
        <color theme="0"/>
        <rFont val="Calibri"/>
        <family val="2"/>
        <scheme val="minor"/>
      </rPr>
      <t>(OFF RESERVATION)</t>
    </r>
  </si>
  <si>
    <t>FORT PIERCE ZONE 2 TREE TOTAL(S)</t>
  </si>
  <si>
    <t xml:space="preserve">FORT PIERCE ZONE 2 TOTAL PRICING: </t>
  </si>
  <si>
    <r>
      <t xml:space="preserve">TAMPA ZONE 1
</t>
    </r>
    <r>
      <rPr>
        <sz val="11"/>
        <color theme="0"/>
        <rFont val="Calibri"/>
        <family val="2"/>
        <scheme val="minor"/>
      </rPr>
      <t>(OFF RESERVATION)</t>
    </r>
  </si>
  <si>
    <t>TAMPA ZONE 1 TREE TOTAL(S)</t>
  </si>
  <si>
    <t xml:space="preserve">TAMPA ZONE 1 TOTAL PRICING: </t>
  </si>
  <si>
    <t xml:space="preserve">TAMPA &amp; LAKELAND TOTAL PRICING: </t>
  </si>
  <si>
    <r>
      <t xml:space="preserve">LAKELAND ZONE 2
</t>
    </r>
    <r>
      <rPr>
        <sz val="11"/>
        <color theme="0"/>
        <rFont val="Calibri"/>
        <family val="2"/>
        <scheme val="minor"/>
      </rPr>
      <t>(ON RESERVATION)</t>
    </r>
  </si>
  <si>
    <t>9025 SEMINOLE WIND AVE., LAKELAND</t>
  </si>
  <si>
    <t>6401 N. HARNEY ROAD, TAMPA</t>
  </si>
  <si>
    <t>COMMUNITY CENTER
9075 SEMINOLE WIND RD., LAKELAND</t>
  </si>
  <si>
    <t>SCANDINAVIA PARCEL
SCANDINAVIA BLVD., LAKELAND</t>
  </si>
  <si>
    <t>2 Hardwoods to be removed</t>
  </si>
  <si>
    <r>
      <t xml:space="preserve">HOLLYWOOD ZONE 1
</t>
    </r>
    <r>
      <rPr>
        <sz val="11"/>
        <color theme="0"/>
        <rFont val="Calibri"/>
        <family val="2"/>
        <scheme val="minor"/>
      </rPr>
      <t>(ON RESERVATION)</t>
    </r>
  </si>
  <si>
    <t>HOLLYWOOD ZONE 1 TREE TOTAL(S)</t>
  </si>
  <si>
    <t xml:space="preserve">HOLLYWOOD ZONE 1 TOTAL PRICING: </t>
  </si>
  <si>
    <r>
      <t xml:space="preserve">HOLLYWOOD ZONE 2
</t>
    </r>
    <r>
      <rPr>
        <sz val="11"/>
        <color theme="0"/>
        <rFont val="Calibri"/>
        <family val="2"/>
        <scheme val="minor"/>
      </rPr>
      <t>(ON RESERVATION)</t>
    </r>
  </si>
  <si>
    <t>HOLLYWOOD ZONE 2 TREE TOTAL(S)</t>
  </si>
  <si>
    <t xml:space="preserve">HOLLYWOOD ZONE 2 TOTAL PRICING: </t>
  </si>
  <si>
    <r>
      <t xml:space="preserve">HOLLYWOOD ZONE 3
</t>
    </r>
    <r>
      <rPr>
        <sz val="11"/>
        <color theme="0"/>
        <rFont val="Calibri"/>
        <family val="2"/>
        <scheme val="minor"/>
      </rPr>
      <t>(ON RESERVATION)</t>
    </r>
  </si>
  <si>
    <t>HOLLYWOOD ZONE 3 TREE TOTAL(S)</t>
  </si>
  <si>
    <t xml:space="preserve">HOLLYWOOD ZONE 3 TOTAL PRICING: </t>
  </si>
  <si>
    <r>
      <t xml:space="preserve">HOLLYWOOD ZONE 4
</t>
    </r>
    <r>
      <rPr>
        <sz val="11"/>
        <color theme="0"/>
        <rFont val="Calibri"/>
        <family val="2"/>
        <scheme val="minor"/>
      </rPr>
      <t>(ON RESERVATION)</t>
    </r>
  </si>
  <si>
    <t>HOLLYWOOD ZONE 4 TREE TOTAL(S)</t>
  </si>
  <si>
    <t xml:space="preserve">HOLLYWOOD ZONE 4 TOTAL PRICING: </t>
  </si>
  <si>
    <r>
      <t xml:space="preserve">HOLLYWOOD ZONE 5
</t>
    </r>
    <r>
      <rPr>
        <sz val="11"/>
        <color theme="0"/>
        <rFont val="Calibri"/>
        <family val="2"/>
        <scheme val="minor"/>
      </rPr>
      <t>(ON RESERVATION)</t>
    </r>
  </si>
  <si>
    <t>HOLLYWOOD ZONE 5 TREE TOTAL(S)</t>
  </si>
  <si>
    <t xml:space="preserve">HOLLYWOOD ZONE 5 TOTAL PRICING: </t>
  </si>
  <si>
    <r>
      <t xml:space="preserve">HOLLYWOOD ZONE 6
</t>
    </r>
    <r>
      <rPr>
        <sz val="11"/>
        <color theme="0"/>
        <rFont val="Calibri"/>
        <family val="2"/>
        <scheme val="minor"/>
      </rPr>
      <t>(OFF RESERVATION)</t>
    </r>
  </si>
  <si>
    <t xml:space="preserve">HOLLYWOOD ZONE 6 TOTAL PRICING: </t>
  </si>
  <si>
    <t>13 Palms on NW side between cemetry wall and fence
28 Palms in water retention area
4 Palms near 64th Ave. enclosed dumpster area</t>
  </si>
  <si>
    <t>NEW WAREHOUSE</t>
  </si>
  <si>
    <t>Tree branches / fronds hanging over fence</t>
  </si>
  <si>
    <t>Located near splash pad - Each tree has several trunks, to be counted as one</t>
  </si>
  <si>
    <t>Trim trees hanging over fence</t>
  </si>
  <si>
    <t xml:space="preserve">LAKELAND ZONE 2 TOTAL PRICING: </t>
  </si>
  <si>
    <t>"Naples" Tab</t>
  </si>
  <si>
    <t>"Tampa &amp; Lakeland" Tab</t>
  </si>
  <si>
    <t>Bidder will review each requirement and respond in the corresponding yellow cells under Column G with the lumpsum cost, unless otherwise instructed. Bidder may enter comments in Column I, if applicable.</t>
  </si>
  <si>
    <t>Bidder will review each requirement and respond in the corresponding yellow cells under Column J with the lumpsum cost, unless otherwise instructed. Bidder may enter comments in Column L, if applicable.</t>
  </si>
  <si>
    <t>Instructions</t>
  </si>
  <si>
    <t>Contact Info</t>
  </si>
  <si>
    <t>ESTATES (FIELDS) - NW SIDE</t>
  </si>
  <si>
    <t>ESTATES (FIELDS) - NE SIDE</t>
  </si>
  <si>
    <t>Remove poison ivy from hardwoods</t>
  </si>
  <si>
    <t>Common areas</t>
  </si>
  <si>
    <t>Front entrance</t>
  </si>
  <si>
    <t>Near roadside</t>
  </si>
  <si>
    <t>NW side of fields</t>
  </si>
  <si>
    <t>NE side of fields</t>
  </si>
  <si>
    <t>From TPK to 441</t>
  </si>
  <si>
    <t>Rodeo Grounds</t>
  </si>
  <si>
    <t>1 Palm Tree to be removed</t>
  </si>
  <si>
    <t>4H Lift Station Grounds</t>
  </si>
  <si>
    <r>
      <t xml:space="preserve">LAKELAND ZONE 3
</t>
    </r>
    <r>
      <rPr>
        <sz val="11"/>
        <color theme="0"/>
        <rFont val="Calibri"/>
        <family val="2"/>
        <scheme val="minor"/>
      </rPr>
      <t>(OFF RESERVATION)</t>
    </r>
  </si>
  <si>
    <t>LAKELAND ZONE 3 TREE TOTAL(S)</t>
  </si>
  <si>
    <t>LAKELAND ZONE 2 TREE TOTAL(S)</t>
  </si>
  <si>
    <t xml:space="preserve">LAKELAND ZONE 3 TOTAL PRICING: </t>
  </si>
  <si>
    <t>HOLLYWOOD ZONE 6 TREE TOTAL(S)</t>
  </si>
  <si>
    <t>Immokalee Admin Office</t>
  </si>
  <si>
    <t>SEMINOLE POLICE DEPT./SPD</t>
  </si>
  <si>
    <t>Preschool Retention Pond</t>
  </si>
  <si>
    <t>HTRC NORTH OF BASEBALL FIELD</t>
  </si>
  <si>
    <t xml:space="preserve">1 Dead Palm Tree to be removed </t>
  </si>
  <si>
    <t>1 Dead Palm Tree to be removed</t>
  </si>
  <si>
    <t>Old CBH</t>
  </si>
  <si>
    <t>4 Palm Tree to be removed
1 Hardwood to be removed</t>
  </si>
  <si>
    <r>
      <t xml:space="preserve">RFP 35-2025 Pre-Hurricane Tree Trimming (Tribal-wide)
</t>
    </r>
    <r>
      <rPr>
        <b/>
        <i/>
        <sz val="20"/>
        <rFont val="Calibri"/>
        <family val="2"/>
        <scheme val="minor"/>
      </rPr>
      <t xml:space="preserve">EXHIBIT A - SCHEDULE OF VALUES*
</t>
    </r>
    <r>
      <rPr>
        <b/>
        <sz val="20"/>
        <rFont val="Calibri"/>
        <family val="2"/>
        <scheme val="minor"/>
      </rPr>
      <t>BIG CYPRESS</t>
    </r>
  </si>
  <si>
    <r>
      <t xml:space="preserve">RFP 35-2025 Pre-Hurricane Tree Trimming (Tribal-wide)
</t>
    </r>
    <r>
      <rPr>
        <b/>
        <i/>
        <sz val="20"/>
        <rFont val="Calibri"/>
        <family val="2"/>
        <scheme val="minor"/>
      </rPr>
      <t>EXHIBIT A - SCHEDULE OF VALUES*</t>
    </r>
    <r>
      <rPr>
        <b/>
        <sz val="20"/>
        <rFont val="Calibri"/>
        <family val="2"/>
        <scheme val="minor"/>
      </rPr>
      <t xml:space="preserve">
IMMOKALEE</t>
    </r>
  </si>
  <si>
    <r>
      <t>RFP 35-2025 Pre-Hurricane Tree Trimming (Tribal-wide)
E</t>
    </r>
    <r>
      <rPr>
        <b/>
        <i/>
        <sz val="20"/>
        <rFont val="Calibri"/>
        <family val="2"/>
        <scheme val="minor"/>
      </rPr>
      <t>XHIBIT A - SCHEDULE OF VALUES*
NAPLES</t>
    </r>
  </si>
  <si>
    <r>
      <t xml:space="preserve">RFP 35-2025 Pre-Hurricane Tree Trimming (Tribal-wide)
</t>
    </r>
    <r>
      <rPr>
        <b/>
        <i/>
        <sz val="20"/>
        <rFont val="Calibri"/>
        <family val="2"/>
        <scheme val="minor"/>
      </rPr>
      <t xml:space="preserve">EXHIBIT A - SCHEDULE OF VALUES*
</t>
    </r>
    <r>
      <rPr>
        <b/>
        <sz val="20"/>
        <rFont val="Calibri"/>
        <family val="2"/>
        <scheme val="minor"/>
      </rPr>
      <t>BRIGHTON</t>
    </r>
  </si>
  <si>
    <r>
      <t xml:space="preserve">RFP 35-2025 Pre-Hurricane Tree Trimming (Tribal-wide)
</t>
    </r>
    <r>
      <rPr>
        <b/>
        <i/>
        <sz val="20"/>
        <rFont val="Calibri"/>
        <family val="2"/>
        <scheme val="minor"/>
      </rPr>
      <t xml:space="preserve">EXHIBIT A - SCHEDULE OF VALUES*
</t>
    </r>
    <r>
      <rPr>
        <b/>
        <sz val="20"/>
        <rFont val="Calibri"/>
        <family val="2"/>
        <scheme val="minor"/>
      </rPr>
      <t>FORT PIERCE</t>
    </r>
  </si>
  <si>
    <r>
      <t xml:space="preserve">RFP 35-2025 Pre-Hurricane Tree Trimming (Tribal-wide)
</t>
    </r>
    <r>
      <rPr>
        <b/>
        <i/>
        <sz val="20"/>
        <rFont val="Calibri"/>
        <family val="2"/>
        <scheme val="minor"/>
      </rPr>
      <t>EXHIBIT A - SCHEDULE OF VALUES*</t>
    </r>
    <r>
      <rPr>
        <b/>
        <sz val="20"/>
        <rFont val="Calibri"/>
        <family val="2"/>
        <scheme val="minor"/>
      </rPr>
      <t xml:space="preserve">
TAMPA &amp; LAKELAND</t>
    </r>
  </si>
  <si>
    <r>
      <t xml:space="preserve">RFP 35-2025 Pre-Hurricane Tree Trimming (Tribal-wide)
</t>
    </r>
    <r>
      <rPr>
        <b/>
        <i/>
        <sz val="20"/>
        <rFont val="Calibri"/>
        <family val="2"/>
        <scheme val="minor"/>
      </rPr>
      <t>EXHIBIT A - SCHEDULE OF VALUE</t>
    </r>
    <r>
      <rPr>
        <b/>
        <sz val="20"/>
        <rFont val="Calibri"/>
        <family val="2"/>
        <scheme val="minor"/>
      </rPr>
      <t>S*
HOLLYWOOD</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</si>
</sst>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quot;* #,##0.00_);_(&quot;$&quot;* \(#,##0.00\);_(&quot;$&quot;* &quot;-&quot;??_);_(@_)"/>
  </numFmts>
  <fonts count="13" x14ac:knownFonts="1">
    <font>
      <sz val="11"/>
      <color theme="1"/>
      <name val="Calibri"/>
      <family val="2"/>
      <scheme val="minor"/>
    </font>
    <font>
      <sz val="11"/>
      <color theme="1"/>
      <name val="Calibri"/>
      <family val="2"/>
      <scheme val="minor"/>
    </font>
    <font>
      <b/>
      <sz val="11"/>
      <color theme="1"/>
      <name val="Calibri"/>
      <family val="2"/>
      <scheme val="minor"/>
    </font>
    <font>
      <b/>
      <sz val="11"/>
      <color rgb="FFFF0000"/>
      <name val="Calibri"/>
      <family val="2"/>
      <scheme val="minor"/>
    </font>
    <font>
      <b/>
      <u/>
      <sz val="11"/>
      <color rgb="FFFF0000"/>
      <name val="Calibri"/>
      <family val="2"/>
      <scheme val="minor"/>
    </font>
    <font>
      <sz val="11"/>
      <name val="Calibri"/>
      <family val="2"/>
      <scheme val="minor"/>
    </font>
    <font>
      <u/>
      <sz val="11"/>
      <color theme="1"/>
      <name val="Calibri"/>
      <family val="2"/>
      <scheme val="minor"/>
    </font>
    <font>
      <b/>
      <sz val="11"/>
      <color theme="0"/>
      <name val="Calibri"/>
      <family val="2"/>
      <scheme val="minor"/>
    </font>
    <font>
      <b/>
      <sz val="12"/>
      <color theme="0"/>
      <name val="Calibri"/>
      <family val="2"/>
      <scheme val="minor"/>
    </font>
    <font>
      <sz val="11"/>
      <color theme="0"/>
      <name val="Calibri"/>
      <family val="2"/>
      <scheme val="minor"/>
    </font>
    <font>
      <b/>
      <sz val="20"/>
      <name val="Calibri"/>
      <family val="2"/>
      <scheme val="minor"/>
    </font>
    <font>
      <sz val="8"/>
      <name val="Calibri"/>
      <family val="2"/>
      <scheme val="minor"/>
    </font>
    <font>
      <b/>
      <i/>
      <sz val="20"/>
      <name val="Calibri"/>
      <family val="2"/>
      <scheme val="minor"/>
    </font>
  </fonts>
  <fills count="8">
    <fill>
      <patternFill patternType="none"/>
    </fill>
    <fill>
      <patternFill patternType="gray125"/>
    </fill>
    <fill>
      <patternFill patternType="solid">
        <fgColor theme="0" tint="-0.14999847407452621"/>
        <bgColor indexed="64"/>
      </patternFill>
    </fill>
    <fill>
      <patternFill patternType="solid">
        <fgColor rgb="FFFFFFCC"/>
        <bgColor indexed="64"/>
      </patternFill>
    </fill>
    <fill>
      <patternFill patternType="solid">
        <fgColor rgb="FFFFFFCC"/>
      </patternFill>
    </fill>
    <fill>
      <patternFill patternType="solid">
        <fgColor theme="1"/>
        <bgColor indexed="64"/>
      </patternFill>
    </fill>
    <fill>
      <patternFill patternType="solid">
        <fgColor theme="0" tint="-4.9989318521683403E-2"/>
        <bgColor indexed="64"/>
      </patternFill>
    </fill>
    <fill>
      <patternFill patternType="solid">
        <fgColor theme="0"/>
        <bgColor indexed="64"/>
      </patternFill>
    </fill>
  </fills>
  <borders count="50">
    <border>
      <left/>
      <right/>
      <top/>
      <bottom/>
      <diagonal/>
    </border>
    <border>
      <left style="thin">
        <color auto="1"/>
      </left>
      <right style="medium">
        <color auto="1"/>
      </right>
      <top style="medium">
        <color auto="1"/>
      </top>
      <bottom style="medium">
        <color auto="1"/>
      </bottom>
      <diagonal/>
    </border>
    <border>
      <left style="thin">
        <color auto="1"/>
      </left>
      <right style="medium">
        <color auto="1"/>
      </right>
      <top style="thin">
        <color auto="1"/>
      </top>
      <bottom style="thin">
        <color auto="1"/>
      </bottom>
      <diagonal/>
    </border>
    <border>
      <left style="medium">
        <color indexed="64"/>
      </left>
      <right style="thin">
        <color indexed="64"/>
      </right>
      <top style="medium">
        <color auto="1"/>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thin">
        <color rgb="FFB2B2B2"/>
      </left>
      <right style="thin">
        <color rgb="FFB2B2B2"/>
      </right>
      <top style="thin">
        <color rgb="FFB2B2B2"/>
      </top>
      <bottom style="thin">
        <color rgb="FFB2B2B2"/>
      </bottom>
      <diagonal/>
    </border>
    <border>
      <left style="medium">
        <color indexed="64"/>
      </left>
      <right/>
      <top/>
      <bottom/>
      <diagonal/>
    </border>
    <border>
      <left/>
      <right style="medium">
        <color indexed="64"/>
      </right>
      <top/>
      <bottom/>
      <diagonal/>
    </border>
    <border>
      <left style="thin">
        <color indexed="64"/>
      </left>
      <right style="medium">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style="thin">
        <color auto="1"/>
      </right>
      <top style="thin">
        <color auto="1"/>
      </top>
      <bottom style="thin">
        <color auto="1"/>
      </bottom>
      <diagonal/>
    </border>
    <border>
      <left style="medium">
        <color indexed="64"/>
      </left>
      <right/>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diagonal/>
    </border>
    <border>
      <left style="medium">
        <color indexed="64"/>
      </left>
      <right/>
      <top style="thin">
        <color indexed="64"/>
      </top>
      <bottom/>
      <diagonal/>
    </border>
    <border>
      <left/>
      <right style="thin">
        <color indexed="64"/>
      </right>
      <top style="thin">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thin">
        <color indexed="64"/>
      </right>
      <top/>
      <bottom/>
      <diagonal/>
    </border>
    <border>
      <left style="thin">
        <color indexed="64"/>
      </left>
      <right style="thin">
        <color indexed="64"/>
      </right>
      <top/>
      <bottom/>
      <diagonal/>
    </border>
    <border>
      <left style="thin">
        <color indexed="64"/>
      </left>
      <right style="medium">
        <color indexed="64"/>
      </right>
      <top style="thin">
        <color indexed="64"/>
      </top>
      <bottom/>
      <diagonal/>
    </border>
    <border>
      <left style="thin">
        <color indexed="64"/>
      </left>
      <right style="medium">
        <color indexed="64"/>
      </right>
      <top/>
      <bottom style="medium">
        <color indexed="64"/>
      </bottom>
      <diagonal/>
    </border>
    <border>
      <left style="thin">
        <color auto="1"/>
      </left>
      <right/>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auto="1"/>
      </top>
      <bottom/>
      <diagonal/>
    </border>
  </borders>
  <cellStyleXfs count="3">
    <xf numFmtId="0" fontId="0" fillId="0" borderId="0"/>
    <xf numFmtId="44" fontId="1" fillId="0" borderId="0" applyFont="0" applyFill="0" applyBorder="0" applyAlignment="0" applyProtection="0"/>
    <xf numFmtId="0" fontId="1" fillId="4" borderId="15" applyNumberFormat="0" applyFont="0" applyAlignment="0" applyProtection="0"/>
  </cellStyleXfs>
  <cellXfs count="158">
    <xf numFmtId="0" fontId="0" fillId="0" borderId="0" xfId="0"/>
    <xf numFmtId="0" fontId="0" fillId="0" borderId="10" xfId="0" applyBorder="1"/>
    <xf numFmtId="0" fontId="0" fillId="0" borderId="11" xfId="0" applyBorder="1"/>
    <xf numFmtId="0" fontId="0" fillId="0" borderId="12" xfId="0" applyBorder="1"/>
    <xf numFmtId="0" fontId="0" fillId="0" borderId="13" xfId="0" applyBorder="1"/>
    <xf numFmtId="0" fontId="0" fillId="0" borderId="6" xfId="0" applyBorder="1" applyAlignment="1">
      <alignment horizontal="center" vertical="center"/>
    </xf>
    <xf numFmtId="0" fontId="5" fillId="0" borderId="11" xfId="0" applyFont="1" applyBorder="1"/>
    <xf numFmtId="0" fontId="5" fillId="0" borderId="12" xfId="0" applyFont="1" applyBorder="1"/>
    <xf numFmtId="0" fontId="0" fillId="3" borderId="10" xfId="0" applyFill="1" applyBorder="1" applyAlignment="1">
      <alignment horizontal="left" vertical="top"/>
    </xf>
    <xf numFmtId="0" fontId="0" fillId="3" borderId="11" xfId="0" applyFill="1" applyBorder="1" applyAlignment="1">
      <alignment horizontal="left" vertical="top"/>
    </xf>
    <xf numFmtId="0" fontId="0" fillId="3" borderId="12" xfId="0" applyFill="1" applyBorder="1" applyAlignment="1">
      <alignment horizontal="left" vertical="top"/>
    </xf>
    <xf numFmtId="0" fontId="0" fillId="3" borderId="9" xfId="0" applyFill="1" applyBorder="1" applyAlignment="1">
      <alignment horizontal="left" vertical="top"/>
    </xf>
    <xf numFmtId="0" fontId="0" fillId="3" borderId="7" xfId="0" applyFill="1" applyBorder="1" applyAlignment="1">
      <alignment horizontal="left" vertical="top"/>
    </xf>
    <xf numFmtId="0" fontId="0" fillId="3" borderId="8" xfId="0" applyFill="1" applyBorder="1" applyAlignment="1">
      <alignment horizontal="left" vertical="top"/>
    </xf>
    <xf numFmtId="44" fontId="0" fillId="3" borderId="6" xfId="1" applyFont="1" applyFill="1" applyBorder="1" applyAlignment="1">
      <alignment horizontal="center" vertical="center"/>
    </xf>
    <xf numFmtId="0" fontId="6" fillId="0" borderId="19" xfId="0" applyFont="1" applyBorder="1"/>
    <xf numFmtId="44" fontId="0" fillId="3" borderId="14" xfId="1" applyFont="1" applyFill="1" applyBorder="1" applyAlignment="1">
      <alignment horizontal="center" vertical="center"/>
    </xf>
    <xf numFmtId="0" fontId="0" fillId="0" borderId="6" xfId="0" applyBorder="1" applyAlignment="1">
      <alignment vertical="top"/>
    </xf>
    <xf numFmtId="0" fontId="0" fillId="0" borderId="6" xfId="0" applyBorder="1" applyAlignment="1">
      <alignment vertical="top" wrapText="1"/>
    </xf>
    <xf numFmtId="2" fontId="7" fillId="5" borderId="25" xfId="0" applyNumberFormat="1" applyFont="1" applyFill="1" applyBorder="1" applyAlignment="1">
      <alignment horizontal="center" vertical="center"/>
    </xf>
    <xf numFmtId="0" fontId="0" fillId="3" borderId="18" xfId="0" applyFill="1" applyBorder="1" applyAlignment="1">
      <alignment horizontal="left" vertical="top" wrapText="1"/>
    </xf>
    <xf numFmtId="0" fontId="0" fillId="3" borderId="2" xfId="0" applyFill="1" applyBorder="1" applyAlignment="1">
      <alignment horizontal="left" vertical="top" wrapText="1"/>
    </xf>
    <xf numFmtId="0" fontId="0" fillId="0" borderId="20" xfId="0" applyBorder="1"/>
    <xf numFmtId="0" fontId="0" fillId="0" borderId="21" xfId="0" applyBorder="1"/>
    <xf numFmtId="0" fontId="0" fillId="0" borderId="22" xfId="0" applyBorder="1"/>
    <xf numFmtId="0" fontId="0" fillId="0" borderId="23" xfId="0" applyBorder="1"/>
    <xf numFmtId="0" fontId="0" fillId="0" borderId="24" xfId="0" applyBorder="1"/>
    <xf numFmtId="0" fontId="2" fillId="0" borderId="0" xfId="0" applyFont="1" applyAlignment="1">
      <alignment horizontal="left"/>
    </xf>
    <xf numFmtId="0" fontId="0" fillId="0" borderId="28" xfId="0" applyBorder="1"/>
    <xf numFmtId="0" fontId="0" fillId="0" borderId="0" xfId="0" applyAlignment="1">
      <alignment horizontal="left"/>
    </xf>
    <xf numFmtId="0" fontId="0" fillId="0" borderId="0" xfId="0" applyAlignment="1">
      <alignment wrapText="1"/>
    </xf>
    <xf numFmtId="0" fontId="6" fillId="0" borderId="20" xfId="0" applyFont="1" applyBorder="1"/>
    <xf numFmtId="0" fontId="2" fillId="2" borderId="6" xfId="0" applyFont="1" applyFill="1" applyBorder="1" applyAlignment="1">
      <alignment horizontal="center" vertical="center"/>
    </xf>
    <xf numFmtId="0" fontId="2" fillId="2" borderId="6" xfId="0" applyFont="1" applyFill="1" applyBorder="1" applyAlignment="1">
      <alignment horizontal="center" vertical="center" wrapText="1"/>
    </xf>
    <xf numFmtId="0" fontId="0" fillId="0" borderId="14" xfId="0" applyBorder="1" applyAlignment="1">
      <alignment horizontal="center" vertical="center"/>
    </xf>
    <xf numFmtId="49" fontId="0" fillId="0" borderId="14" xfId="0" applyNumberFormat="1" applyBorder="1" applyAlignment="1">
      <alignment horizontal="center" vertical="center"/>
    </xf>
    <xf numFmtId="0" fontId="0" fillId="0" borderId="6" xfId="0" applyBorder="1"/>
    <xf numFmtId="1" fontId="0" fillId="0" borderId="6" xfId="0" applyNumberFormat="1" applyBorder="1" applyAlignment="1">
      <alignment horizontal="center" vertical="center"/>
    </xf>
    <xf numFmtId="0" fontId="2" fillId="2" borderId="30" xfId="0" applyFont="1" applyFill="1" applyBorder="1" applyAlignment="1">
      <alignment horizontal="center" vertical="center"/>
    </xf>
    <xf numFmtId="0" fontId="2" fillId="2" borderId="2" xfId="0" applyFont="1" applyFill="1" applyBorder="1" applyAlignment="1">
      <alignment horizontal="center" vertical="center"/>
    </xf>
    <xf numFmtId="0" fontId="0" fillId="0" borderId="32" xfId="0" applyBorder="1" applyAlignment="1">
      <alignment horizontal="center" vertical="center"/>
    </xf>
    <xf numFmtId="49" fontId="0" fillId="0" borderId="32" xfId="0" applyNumberFormat="1" applyBorder="1" applyAlignment="1">
      <alignment horizontal="left" vertical="center"/>
    </xf>
    <xf numFmtId="2" fontId="0" fillId="0" borderId="31" xfId="0" applyNumberFormat="1" applyBorder="1" applyAlignment="1">
      <alignment horizontal="center" vertical="center"/>
    </xf>
    <xf numFmtId="2" fontId="0" fillId="0" borderId="25" xfId="0" applyNumberFormat="1" applyBorder="1" applyAlignment="1">
      <alignment horizontal="center" vertical="center"/>
    </xf>
    <xf numFmtId="2" fontId="0" fillId="0" borderId="30" xfId="0" applyNumberFormat="1" applyBorder="1" applyAlignment="1">
      <alignment horizontal="center" vertical="center"/>
    </xf>
    <xf numFmtId="49" fontId="0" fillId="0" borderId="29" xfId="0" applyNumberFormat="1" applyBorder="1" applyAlignment="1">
      <alignment horizontal="left" vertical="center" wrapText="1"/>
    </xf>
    <xf numFmtId="0" fontId="0" fillId="0" borderId="29" xfId="0" applyBorder="1" applyAlignment="1">
      <alignment horizontal="center" vertical="center"/>
    </xf>
    <xf numFmtId="49" fontId="0" fillId="0" borderId="29" xfId="0" applyNumberFormat="1" applyBorder="1" applyAlignment="1">
      <alignment horizontal="left" vertical="top" wrapText="1"/>
    </xf>
    <xf numFmtId="1" fontId="0" fillId="0" borderId="6" xfId="0" applyNumberFormat="1" applyBorder="1" applyAlignment="1">
      <alignment horizontal="center"/>
    </xf>
    <xf numFmtId="1" fontId="2" fillId="2" borderId="6" xfId="0" applyNumberFormat="1" applyFont="1" applyFill="1" applyBorder="1" applyAlignment="1">
      <alignment horizontal="center"/>
    </xf>
    <xf numFmtId="44" fontId="0" fillId="3" borderId="44" xfId="1" applyFont="1" applyFill="1" applyBorder="1" applyAlignment="1">
      <alignment horizontal="center" vertical="center"/>
    </xf>
    <xf numFmtId="1" fontId="2" fillId="2" borderId="27" xfId="0" applyNumberFormat="1" applyFont="1" applyFill="1" applyBorder="1" applyAlignment="1">
      <alignment horizontal="center"/>
    </xf>
    <xf numFmtId="1" fontId="2" fillId="2" borderId="26" xfId="0" applyNumberFormat="1" applyFont="1" applyFill="1" applyBorder="1" applyAlignment="1">
      <alignment horizontal="center"/>
    </xf>
    <xf numFmtId="1" fontId="2" fillId="2" borderId="7" xfId="0" applyNumberFormat="1" applyFont="1" applyFill="1" applyBorder="1" applyAlignment="1">
      <alignment horizontal="center"/>
    </xf>
    <xf numFmtId="0" fontId="0" fillId="0" borderId="19" xfId="0" applyBorder="1" applyAlignment="1">
      <alignment horizontal="center" vertical="center"/>
    </xf>
    <xf numFmtId="0" fontId="0" fillId="0" borderId="20" xfId="0" applyBorder="1" applyAlignment="1">
      <alignment horizontal="left" vertical="top" wrapText="1"/>
    </xf>
    <xf numFmtId="0" fontId="0" fillId="0" borderId="16" xfId="0" applyBorder="1" applyAlignment="1">
      <alignment horizontal="center" vertical="center"/>
    </xf>
    <xf numFmtId="0" fontId="0" fillId="0" borderId="0" xfId="0" applyAlignment="1">
      <alignment horizontal="left" vertical="top" wrapText="1"/>
    </xf>
    <xf numFmtId="0" fontId="0" fillId="0" borderId="0" xfId="0" applyAlignment="1">
      <alignment horizontal="center" vertical="center"/>
    </xf>
    <xf numFmtId="0" fontId="0" fillId="0" borderId="20" xfId="0" applyBorder="1" applyAlignment="1">
      <alignment horizontal="center" vertical="center"/>
    </xf>
    <xf numFmtId="0" fontId="2" fillId="2" borderId="32" xfId="0" applyFont="1" applyFill="1" applyBorder="1" applyAlignment="1">
      <alignment horizontal="center" vertical="center" wrapText="1"/>
    </xf>
    <xf numFmtId="2" fontId="0" fillId="0" borderId="30" xfId="0" applyNumberFormat="1" applyBorder="1" applyAlignment="1">
      <alignment horizontal="center" vertical="top"/>
    </xf>
    <xf numFmtId="0" fontId="0" fillId="0" borderId="6" xfId="0" applyBorder="1" applyAlignment="1">
      <alignment wrapText="1"/>
    </xf>
    <xf numFmtId="1" fontId="0" fillId="0" borderId="6" xfId="0" applyNumberFormat="1" applyBorder="1" applyAlignment="1">
      <alignment horizontal="center" vertical="top"/>
    </xf>
    <xf numFmtId="0" fontId="0" fillId="0" borderId="32" xfId="0" applyBorder="1" applyAlignment="1">
      <alignment horizontal="center" vertical="top"/>
    </xf>
    <xf numFmtId="44" fontId="0" fillId="3" borderId="6" xfId="1" applyFont="1" applyFill="1" applyBorder="1" applyAlignment="1">
      <alignment horizontal="center" vertical="top"/>
    </xf>
    <xf numFmtId="0" fontId="0" fillId="0" borderId="0" xfId="0" applyAlignment="1">
      <alignment vertical="top"/>
    </xf>
    <xf numFmtId="0" fontId="0" fillId="0" borderId="6" xfId="0" applyBorder="1" applyAlignment="1">
      <alignment vertical="center" wrapText="1"/>
    </xf>
    <xf numFmtId="0" fontId="0" fillId="3" borderId="2" xfId="0" applyFill="1" applyBorder="1" applyAlignment="1">
      <alignment horizontal="left" vertical="center" wrapText="1"/>
    </xf>
    <xf numFmtId="0" fontId="0" fillId="0" borderId="14" xfId="0" applyBorder="1" applyAlignment="1">
      <alignment horizontal="center"/>
    </xf>
    <xf numFmtId="0" fontId="0" fillId="0" borderId="6" xfId="0" applyBorder="1" applyAlignment="1">
      <alignment vertical="center"/>
    </xf>
    <xf numFmtId="2" fontId="0" fillId="0" borderId="25" xfId="0" applyNumberFormat="1" applyBorder="1" applyAlignment="1">
      <alignment horizontal="center" vertical="top"/>
    </xf>
    <xf numFmtId="0" fontId="0" fillId="0" borderId="32" xfId="0" applyBorder="1" applyAlignment="1">
      <alignment horizontal="left" vertical="top"/>
    </xf>
    <xf numFmtId="0" fontId="0" fillId="0" borderId="32" xfId="0" applyBorder="1" applyAlignment="1">
      <alignment horizontal="left" vertical="top" wrapText="1"/>
    </xf>
    <xf numFmtId="0" fontId="0" fillId="0" borderId="47" xfId="0" applyBorder="1" applyAlignment="1">
      <alignment wrapText="1"/>
    </xf>
    <xf numFmtId="0" fontId="0" fillId="0" borderId="27" xfId="0" applyBorder="1" applyAlignment="1">
      <alignment wrapText="1"/>
    </xf>
    <xf numFmtId="0" fontId="0" fillId="0" borderId="6" xfId="0" applyBorder="1" applyAlignment="1">
      <alignment horizontal="left" vertical="top" wrapText="1"/>
    </xf>
    <xf numFmtId="0" fontId="0" fillId="0" borderId="14" xfId="0" applyBorder="1" applyAlignment="1">
      <alignment horizontal="left" vertical="top" wrapText="1"/>
    </xf>
    <xf numFmtId="0" fontId="0" fillId="0" borderId="29" xfId="0" applyBorder="1" applyAlignment="1">
      <alignment horizontal="left" vertical="top" wrapText="1"/>
    </xf>
    <xf numFmtId="1" fontId="2" fillId="2" borderId="6" xfId="0" applyNumberFormat="1" applyFont="1" applyFill="1" applyBorder="1" applyAlignment="1">
      <alignment horizontal="center" vertical="center"/>
    </xf>
    <xf numFmtId="0" fontId="0" fillId="0" borderId="14" xfId="0" applyBorder="1" applyAlignment="1">
      <alignment horizontal="left" vertical="center"/>
    </xf>
    <xf numFmtId="0" fontId="0" fillId="0" borderId="32" xfId="0" applyBorder="1" applyAlignment="1">
      <alignment horizontal="left" vertical="center"/>
    </xf>
    <xf numFmtId="0" fontId="0" fillId="0" borderId="6" xfId="0" applyBorder="1" applyAlignment="1">
      <alignment horizontal="left" vertical="center" wrapText="1"/>
    </xf>
    <xf numFmtId="2" fontId="0" fillId="0" borderId="6" xfId="0" applyNumberFormat="1" applyBorder="1" applyAlignment="1">
      <alignment horizontal="center" vertical="center"/>
    </xf>
    <xf numFmtId="0" fontId="0" fillId="3" borderId="6" xfId="0" applyFill="1" applyBorder="1" applyAlignment="1">
      <alignment horizontal="left" vertical="top" wrapText="1"/>
    </xf>
    <xf numFmtId="2" fontId="0" fillId="0" borderId="6" xfId="0" applyNumberFormat="1" applyBorder="1" applyAlignment="1">
      <alignment horizontal="center" vertical="top"/>
    </xf>
    <xf numFmtId="0" fontId="0" fillId="0" borderId="6" xfId="0" applyBorder="1" applyAlignment="1">
      <alignment horizontal="center" vertical="top"/>
    </xf>
    <xf numFmtId="1" fontId="0" fillId="0" borderId="14" xfId="0" applyNumberFormat="1" applyBorder="1" applyAlignment="1">
      <alignment horizontal="center" vertical="center"/>
    </xf>
    <xf numFmtId="0" fontId="2" fillId="2" borderId="29" xfId="0" applyFont="1" applyFill="1" applyBorder="1" applyAlignment="1">
      <alignment horizontal="center" vertical="center" wrapText="1"/>
    </xf>
    <xf numFmtId="0" fontId="0" fillId="0" borderId="14" xfId="0" applyBorder="1" applyAlignment="1">
      <alignment horizontal="left"/>
    </xf>
    <xf numFmtId="0" fontId="0" fillId="0" borderId="32" xfId="0" applyBorder="1" applyAlignment="1">
      <alignment wrapText="1"/>
    </xf>
    <xf numFmtId="0" fontId="0" fillId="3" borderId="9" xfId="0" applyFill="1" applyBorder="1" applyAlignment="1">
      <alignment horizontal="left" vertical="top" wrapText="1"/>
    </xf>
    <xf numFmtId="1" fontId="0" fillId="7" borderId="6" xfId="0" applyNumberFormat="1" applyFill="1" applyBorder="1" applyAlignment="1">
      <alignment horizontal="center" vertical="center"/>
    </xf>
    <xf numFmtId="0" fontId="0" fillId="7" borderId="14" xfId="0" applyFill="1" applyBorder="1" applyAlignment="1">
      <alignment horizontal="center" vertical="center"/>
    </xf>
    <xf numFmtId="0" fontId="0" fillId="7" borderId="6" xfId="0" applyFill="1" applyBorder="1"/>
    <xf numFmtId="1" fontId="0" fillId="7" borderId="6" xfId="0" applyNumberFormat="1" applyFill="1" applyBorder="1" applyAlignment="1">
      <alignment horizontal="center"/>
    </xf>
    <xf numFmtId="0" fontId="0" fillId="7" borderId="6" xfId="0" applyFill="1" applyBorder="1" applyAlignment="1">
      <alignment vertical="center"/>
    </xf>
    <xf numFmtId="0" fontId="0" fillId="7" borderId="6" xfId="0" applyFill="1" applyBorder="1" applyAlignment="1">
      <alignment horizontal="center" vertical="center"/>
    </xf>
    <xf numFmtId="2" fontId="0" fillId="7" borderId="25" xfId="0" applyNumberFormat="1" applyFill="1" applyBorder="1" applyAlignment="1">
      <alignment horizontal="center" vertical="center"/>
    </xf>
    <xf numFmtId="0" fontId="0" fillId="7" borderId="29" xfId="0" applyFill="1" applyBorder="1" applyAlignment="1">
      <alignment horizontal="center" vertical="center"/>
    </xf>
    <xf numFmtId="0" fontId="0" fillId="7" borderId="32" xfId="0" applyFill="1" applyBorder="1" applyAlignment="1">
      <alignment horizontal="center" vertical="center"/>
    </xf>
    <xf numFmtId="2" fontId="0" fillId="7" borderId="30" xfId="0" applyNumberFormat="1" applyFill="1" applyBorder="1" applyAlignment="1">
      <alignment horizontal="center" vertical="center"/>
    </xf>
    <xf numFmtId="0" fontId="0" fillId="7" borderId="29" xfId="0" applyFill="1" applyBorder="1" applyAlignment="1">
      <alignment horizontal="left" vertical="top" wrapText="1"/>
    </xf>
    <xf numFmtId="2" fontId="0" fillId="7" borderId="31" xfId="0" applyNumberFormat="1" applyFill="1" applyBorder="1" applyAlignment="1">
      <alignment horizontal="center" vertical="center"/>
    </xf>
    <xf numFmtId="0" fontId="0" fillId="7" borderId="6" xfId="0" applyFill="1" applyBorder="1" applyAlignment="1">
      <alignment vertical="center" wrapText="1"/>
    </xf>
    <xf numFmtId="1" fontId="0" fillId="7" borderId="14" xfId="0" applyNumberFormat="1" applyFill="1" applyBorder="1" applyAlignment="1">
      <alignment horizontal="center" vertical="center"/>
    </xf>
    <xf numFmtId="0" fontId="0" fillId="7" borderId="14" xfId="0" applyFill="1" applyBorder="1" applyAlignment="1">
      <alignment horizontal="left" vertical="top" wrapText="1"/>
    </xf>
    <xf numFmtId="0" fontId="0" fillId="7" borderId="6" xfId="0" applyFill="1" applyBorder="1" applyAlignment="1">
      <alignment wrapText="1"/>
    </xf>
    <xf numFmtId="0" fontId="0" fillId="7" borderId="14" xfId="0" applyFill="1" applyBorder="1" applyAlignment="1">
      <alignment horizontal="center"/>
    </xf>
    <xf numFmtId="49" fontId="8" fillId="5" borderId="6" xfId="2" applyNumberFormat="1" applyFont="1" applyFill="1" applyBorder="1" applyAlignment="1">
      <alignment horizontal="center" vertical="top" wrapText="1"/>
    </xf>
    <xf numFmtId="0" fontId="10" fillId="2" borderId="6" xfId="0" applyFont="1" applyFill="1" applyBorder="1" applyAlignment="1">
      <alignment horizontal="center" vertical="center" wrapText="1"/>
    </xf>
    <xf numFmtId="0" fontId="0" fillId="0" borderId="6" xfId="0" applyBorder="1" applyAlignment="1">
      <alignment horizontal="left" vertical="top" wrapText="1"/>
    </xf>
    <xf numFmtId="0" fontId="10" fillId="2" borderId="4" xfId="0" applyFont="1" applyFill="1" applyBorder="1" applyAlignment="1">
      <alignment horizontal="center" vertical="center" wrapText="1"/>
    </xf>
    <xf numFmtId="0" fontId="10" fillId="2" borderId="5" xfId="0" applyFont="1" applyFill="1" applyBorder="1" applyAlignment="1">
      <alignment horizontal="center" vertical="center" wrapText="1"/>
    </xf>
    <xf numFmtId="0" fontId="7" fillId="5" borderId="3" xfId="0" applyFont="1" applyFill="1" applyBorder="1" applyAlignment="1">
      <alignment horizontal="center" vertical="center"/>
    </xf>
    <xf numFmtId="0" fontId="7" fillId="5" borderId="1" xfId="0" applyFont="1" applyFill="1" applyBorder="1" applyAlignment="1">
      <alignment horizontal="center" vertical="center"/>
    </xf>
    <xf numFmtId="0" fontId="2" fillId="2" borderId="48" xfId="0" applyFont="1" applyFill="1" applyBorder="1" applyAlignment="1">
      <alignment horizontal="center" vertical="center" wrapText="1"/>
    </xf>
    <xf numFmtId="0" fontId="2" fillId="2" borderId="14" xfId="0" applyFont="1" applyFill="1" applyBorder="1" applyAlignment="1">
      <alignment horizontal="center" vertical="center" wrapText="1"/>
    </xf>
    <xf numFmtId="0" fontId="2" fillId="2" borderId="27" xfId="0" applyFont="1" applyFill="1" applyBorder="1" applyAlignment="1">
      <alignment horizontal="center" vertical="center" wrapText="1"/>
    </xf>
    <xf numFmtId="0" fontId="2" fillId="2" borderId="32" xfId="0" applyFont="1" applyFill="1" applyBorder="1" applyAlignment="1">
      <alignment horizontal="center" vertical="center" wrapText="1"/>
    </xf>
    <xf numFmtId="44" fontId="2" fillId="6" borderId="34" xfId="0" applyNumberFormat="1" applyFont="1" applyFill="1" applyBorder="1" applyAlignment="1">
      <alignment horizontal="center" vertical="center"/>
    </xf>
    <xf numFmtId="49" fontId="10" fillId="2" borderId="35" xfId="0" applyNumberFormat="1" applyFont="1" applyFill="1" applyBorder="1" applyAlignment="1">
      <alignment horizontal="center" vertical="center" wrapText="1"/>
    </xf>
    <xf numFmtId="49" fontId="10" fillId="2" borderId="36" xfId="0" applyNumberFormat="1" applyFont="1" applyFill="1" applyBorder="1" applyAlignment="1">
      <alignment horizontal="center" vertical="center" wrapText="1"/>
    </xf>
    <xf numFmtId="49" fontId="10" fillId="2" borderId="37" xfId="0" applyNumberFormat="1" applyFont="1" applyFill="1" applyBorder="1" applyAlignment="1">
      <alignment horizontal="center" vertical="center" wrapText="1"/>
    </xf>
    <xf numFmtId="0" fontId="2" fillId="2" borderId="33" xfId="0" applyFont="1" applyFill="1" applyBorder="1" applyAlignment="1">
      <alignment horizontal="right"/>
    </xf>
    <xf numFmtId="0" fontId="2" fillId="2" borderId="32" xfId="0" applyFont="1" applyFill="1" applyBorder="1" applyAlignment="1">
      <alignment horizontal="right"/>
    </xf>
    <xf numFmtId="2" fontId="7" fillId="5" borderId="27" xfId="0" applyNumberFormat="1" applyFont="1" applyFill="1" applyBorder="1" applyAlignment="1">
      <alignment horizontal="center" vertical="center" wrapText="1"/>
    </xf>
    <xf numFmtId="2" fontId="7" fillId="5" borderId="26" xfId="0" applyNumberFormat="1" applyFont="1" applyFill="1" applyBorder="1" applyAlignment="1">
      <alignment horizontal="center" vertical="center"/>
    </xf>
    <xf numFmtId="2" fontId="7" fillId="5" borderId="7" xfId="0" applyNumberFormat="1" applyFont="1" applyFill="1" applyBorder="1" applyAlignment="1">
      <alignment horizontal="center" vertical="center"/>
    </xf>
    <xf numFmtId="2" fontId="7" fillId="5" borderId="28" xfId="0" applyNumberFormat="1" applyFont="1" applyFill="1" applyBorder="1" applyAlignment="1">
      <alignment horizontal="center" vertical="center"/>
    </xf>
    <xf numFmtId="0" fontId="2" fillId="2" borderId="39" xfId="0" applyFont="1" applyFill="1" applyBorder="1" applyAlignment="1">
      <alignment horizontal="right" vertical="center"/>
    </xf>
    <xf numFmtId="0" fontId="2" fillId="2" borderId="38" xfId="0" applyFont="1" applyFill="1" applyBorder="1" applyAlignment="1">
      <alignment horizontal="right" vertical="center"/>
    </xf>
    <xf numFmtId="0" fontId="2" fillId="2" borderId="40" xfId="0" applyFont="1" applyFill="1" applyBorder="1" applyAlignment="1">
      <alignment horizontal="right" vertical="center"/>
    </xf>
    <xf numFmtId="0" fontId="2" fillId="2" borderId="31" xfId="0" applyFont="1" applyFill="1" applyBorder="1" applyAlignment="1">
      <alignment horizontal="right" vertical="center"/>
    </xf>
    <xf numFmtId="0" fontId="2" fillId="2" borderId="28" xfId="0" applyFont="1" applyFill="1" applyBorder="1" applyAlignment="1">
      <alignment horizontal="right" vertical="center"/>
    </xf>
    <xf numFmtId="0" fontId="2" fillId="2" borderId="29" xfId="0" applyFont="1" applyFill="1" applyBorder="1" applyAlignment="1">
      <alignment horizontal="right" vertical="center"/>
    </xf>
    <xf numFmtId="0" fontId="0" fillId="0" borderId="16" xfId="0" quotePrefix="1" applyBorder="1" applyAlignment="1">
      <alignment horizontal="left" vertical="top" wrapText="1"/>
    </xf>
    <xf numFmtId="0" fontId="0" fillId="0" borderId="0" xfId="0" quotePrefix="1" applyAlignment="1">
      <alignment horizontal="left" vertical="top" wrapText="1"/>
    </xf>
    <xf numFmtId="0" fontId="0" fillId="0" borderId="17" xfId="0" quotePrefix="1" applyBorder="1" applyAlignment="1">
      <alignment horizontal="left" vertical="top" wrapText="1"/>
    </xf>
    <xf numFmtId="44" fontId="2" fillId="6" borderId="45" xfId="0" applyNumberFormat="1" applyFont="1" applyFill="1" applyBorder="1" applyAlignment="1">
      <alignment horizontal="center" vertical="center"/>
    </xf>
    <xf numFmtId="44" fontId="2" fillId="6" borderId="46" xfId="0" applyNumberFormat="1" applyFont="1" applyFill="1" applyBorder="1" applyAlignment="1">
      <alignment horizontal="center" vertical="center"/>
    </xf>
    <xf numFmtId="44" fontId="2" fillId="6" borderId="41" xfId="0" applyNumberFormat="1" applyFont="1" applyFill="1" applyBorder="1" applyAlignment="1">
      <alignment horizontal="center" vertical="center"/>
    </xf>
    <xf numFmtId="44" fontId="2" fillId="6" borderId="42" xfId="0" applyNumberFormat="1" applyFont="1" applyFill="1" applyBorder="1" applyAlignment="1">
      <alignment horizontal="center" vertical="center"/>
    </xf>
    <xf numFmtId="0" fontId="2" fillId="2" borderId="16" xfId="0" applyFont="1" applyFill="1" applyBorder="1" applyAlignment="1">
      <alignment horizontal="right" vertical="center"/>
    </xf>
    <xf numFmtId="0" fontId="2" fillId="2" borderId="0" xfId="0" applyFont="1" applyFill="1" applyAlignment="1">
      <alignment horizontal="right" vertical="center"/>
    </xf>
    <xf numFmtId="0" fontId="2" fillId="2" borderId="43" xfId="0" applyFont="1" applyFill="1" applyBorder="1" applyAlignment="1">
      <alignment horizontal="right" vertical="center"/>
    </xf>
    <xf numFmtId="0" fontId="2" fillId="2" borderId="19" xfId="0" applyFont="1" applyFill="1" applyBorder="1" applyAlignment="1">
      <alignment horizontal="right" vertical="center"/>
    </xf>
    <xf numFmtId="0" fontId="2" fillId="2" borderId="20" xfId="0" applyFont="1" applyFill="1" applyBorder="1" applyAlignment="1">
      <alignment horizontal="right" vertical="center"/>
    </xf>
    <xf numFmtId="0" fontId="2" fillId="2" borderId="21" xfId="0" applyFont="1" applyFill="1" applyBorder="1" applyAlignment="1">
      <alignment horizontal="right" vertical="center"/>
    </xf>
    <xf numFmtId="0" fontId="2" fillId="2" borderId="22" xfId="0" applyFont="1" applyFill="1" applyBorder="1" applyAlignment="1">
      <alignment horizontal="right" vertical="center"/>
    </xf>
    <xf numFmtId="0" fontId="2" fillId="2" borderId="23" xfId="0" applyFont="1" applyFill="1" applyBorder="1" applyAlignment="1">
      <alignment horizontal="right" vertical="center"/>
    </xf>
    <xf numFmtId="0" fontId="2" fillId="2" borderId="24" xfId="0" applyFont="1" applyFill="1" applyBorder="1" applyAlignment="1">
      <alignment horizontal="right" vertical="center"/>
    </xf>
    <xf numFmtId="0" fontId="2" fillId="2" borderId="48" xfId="0" applyFont="1" applyFill="1" applyBorder="1" applyAlignment="1">
      <alignment horizontal="center" vertical="center"/>
    </xf>
    <xf numFmtId="0" fontId="2" fillId="2" borderId="14" xfId="0" applyFont="1" applyFill="1" applyBorder="1" applyAlignment="1">
      <alignment horizontal="center" vertical="center"/>
    </xf>
    <xf numFmtId="0" fontId="2" fillId="2" borderId="49" xfId="0" applyFont="1" applyFill="1" applyBorder="1" applyAlignment="1">
      <alignment horizontal="center" vertical="center"/>
    </xf>
    <xf numFmtId="0" fontId="2" fillId="2" borderId="25" xfId="0" applyFont="1" applyFill="1" applyBorder="1" applyAlignment="1">
      <alignment horizontal="center" vertical="center"/>
    </xf>
    <xf numFmtId="0" fontId="2" fillId="2" borderId="45" xfId="0" applyFont="1" applyFill="1" applyBorder="1" applyAlignment="1">
      <alignment horizontal="center" vertical="center"/>
    </xf>
    <xf numFmtId="0" fontId="2" fillId="2" borderId="18" xfId="0" applyFont="1" applyFill="1" applyBorder="1" applyAlignment="1">
      <alignment horizontal="center" vertical="center"/>
    </xf>
  </cellXfs>
  <cellStyles count="3">
    <cellStyle name="Currency" xfId="1" builtinId="4"/>
    <cellStyle name="Normal" xfId="0" builtinId="0"/>
    <cellStyle name="Note" xfId="2" builtinId="10"/>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20"/>
  <sheetViews>
    <sheetView showGridLines="0" tabSelected="1" workbookViewId="0">
      <selection activeCell="B18" sqref="B18"/>
    </sheetView>
  </sheetViews>
  <sheetFormatPr defaultRowHeight="31.5" customHeight="1" x14ac:dyDescent="0.25"/>
  <cols>
    <col min="1" max="1" width="2.7109375" bestFit="1" customWidth="1"/>
    <col min="2" max="2" width="112.85546875" customWidth="1"/>
  </cols>
  <sheetData>
    <row r="1" spans="1:2" ht="26.25" x14ac:dyDescent="0.25">
      <c r="A1" s="110" t="s">
        <v>230</v>
      </c>
      <c r="B1" s="110"/>
    </row>
    <row r="2" spans="1:2" ht="18" customHeight="1" x14ac:dyDescent="0.25">
      <c r="A2" s="111" t="s">
        <v>17</v>
      </c>
      <c r="B2" s="111"/>
    </row>
    <row r="3" spans="1:2" ht="15.75" x14ac:dyDescent="0.25">
      <c r="A3" s="109" t="s">
        <v>22</v>
      </c>
      <c r="B3" s="109"/>
    </row>
    <row r="4" spans="1:2" ht="15" x14ac:dyDescent="0.25">
      <c r="A4" s="5">
        <v>1</v>
      </c>
      <c r="B4" s="17" t="s">
        <v>25</v>
      </c>
    </row>
    <row r="5" spans="1:2" ht="30" x14ac:dyDescent="0.25">
      <c r="A5" s="5">
        <v>2</v>
      </c>
      <c r="B5" s="18" t="s">
        <v>24</v>
      </c>
    </row>
    <row r="6" spans="1:2" ht="30" x14ac:dyDescent="0.25">
      <c r="A6" s="5">
        <v>3</v>
      </c>
      <c r="B6" s="18" t="s">
        <v>23</v>
      </c>
    </row>
    <row r="7" spans="1:2" ht="15.75" x14ac:dyDescent="0.25">
      <c r="A7" s="109" t="s">
        <v>141</v>
      </c>
      <c r="B7" s="109"/>
    </row>
    <row r="8" spans="1:2" ht="30" x14ac:dyDescent="0.25">
      <c r="A8" s="5">
        <v>1</v>
      </c>
      <c r="B8" s="18" t="s">
        <v>146</v>
      </c>
    </row>
    <row r="9" spans="1:2" ht="15.75" x14ac:dyDescent="0.25">
      <c r="A9" s="109" t="s">
        <v>142</v>
      </c>
      <c r="B9" s="109"/>
    </row>
    <row r="10" spans="1:2" ht="31.5" customHeight="1" x14ac:dyDescent="0.25">
      <c r="A10" s="5">
        <v>1</v>
      </c>
      <c r="B10" s="18" t="s">
        <v>146</v>
      </c>
    </row>
    <row r="11" spans="1:2" ht="15.75" x14ac:dyDescent="0.25">
      <c r="A11" s="109" t="s">
        <v>226</v>
      </c>
      <c r="B11" s="109"/>
    </row>
    <row r="12" spans="1:2" ht="31.5" customHeight="1" x14ac:dyDescent="0.25">
      <c r="A12" s="5">
        <v>1</v>
      </c>
      <c r="B12" s="18" t="s">
        <v>146</v>
      </c>
    </row>
    <row r="13" spans="1:2" ht="15.75" x14ac:dyDescent="0.25">
      <c r="A13" s="109" t="s">
        <v>143</v>
      </c>
      <c r="B13" s="109"/>
    </row>
    <row r="14" spans="1:2" ht="31.5" customHeight="1" x14ac:dyDescent="0.25">
      <c r="A14" s="5">
        <v>1</v>
      </c>
      <c r="B14" s="18" t="s">
        <v>228</v>
      </c>
    </row>
    <row r="15" spans="1:2" ht="15.75" x14ac:dyDescent="0.25">
      <c r="A15" s="109" t="s">
        <v>144</v>
      </c>
      <c r="B15" s="109"/>
    </row>
    <row r="16" spans="1:2" ht="31.5" customHeight="1" x14ac:dyDescent="0.25">
      <c r="A16" s="5">
        <v>1</v>
      </c>
      <c r="B16" s="18" t="s">
        <v>228</v>
      </c>
    </row>
    <row r="17" spans="1:2" ht="15.75" x14ac:dyDescent="0.25">
      <c r="A17" s="109" t="s">
        <v>227</v>
      </c>
      <c r="B17" s="109"/>
    </row>
    <row r="18" spans="1:2" ht="31.5" customHeight="1" x14ac:dyDescent="0.25">
      <c r="A18" s="5">
        <v>1</v>
      </c>
      <c r="B18" s="18" t="s">
        <v>229</v>
      </c>
    </row>
    <row r="19" spans="1:2" ht="15.75" x14ac:dyDescent="0.25">
      <c r="A19" s="109" t="s">
        <v>145</v>
      </c>
      <c r="B19" s="109"/>
    </row>
    <row r="20" spans="1:2" ht="31.5" customHeight="1" x14ac:dyDescent="0.25">
      <c r="A20" s="5">
        <v>1</v>
      </c>
      <c r="B20" s="18" t="s">
        <v>228</v>
      </c>
    </row>
  </sheetData>
  <mergeCells count="10">
    <mergeCell ref="A13:B13"/>
    <mergeCell ref="A15:B15"/>
    <mergeCell ref="A17:B17"/>
    <mergeCell ref="A19:B19"/>
    <mergeCell ref="A1:B1"/>
    <mergeCell ref="A2:B2"/>
    <mergeCell ref="A3:B3"/>
    <mergeCell ref="A7:B7"/>
    <mergeCell ref="A9:B9"/>
    <mergeCell ref="A11:B11"/>
  </mergeCells>
  <dataValidations count="1">
    <dataValidation allowBlank="1" showErrorMessage="1" sqref="A1" xr:uid="{00000000-0002-0000-0000-000000000000}"/>
  </dataValidation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15"/>
  <sheetViews>
    <sheetView showGridLines="0" workbookViewId="0">
      <selection activeCell="B3" sqref="B3"/>
    </sheetView>
  </sheetViews>
  <sheetFormatPr defaultColWidth="9.140625" defaultRowHeight="15" x14ac:dyDescent="0.25"/>
  <cols>
    <col min="1" max="1" width="23.5703125" customWidth="1"/>
    <col min="2" max="2" width="93.42578125" customWidth="1"/>
  </cols>
  <sheetData>
    <row r="1" spans="1:2" ht="27" thickBot="1" x14ac:dyDescent="0.3">
      <c r="A1" s="112" t="s">
        <v>231</v>
      </c>
      <c r="B1" s="113"/>
    </row>
    <row r="2" spans="1:2" ht="15.75" thickBot="1" x14ac:dyDescent="0.3">
      <c r="A2" s="114" t="s">
        <v>0</v>
      </c>
      <c r="B2" s="115"/>
    </row>
    <row r="3" spans="1:2" x14ac:dyDescent="0.25">
      <c r="A3" s="1" t="s">
        <v>1</v>
      </c>
      <c r="B3" s="8"/>
    </row>
    <row r="4" spans="1:2" x14ac:dyDescent="0.25">
      <c r="A4" s="2" t="s">
        <v>2</v>
      </c>
      <c r="B4" s="9"/>
    </row>
    <row r="5" spans="1:2" x14ac:dyDescent="0.25">
      <c r="A5" s="6" t="s">
        <v>8</v>
      </c>
      <c r="B5" s="9"/>
    </row>
    <row r="6" spans="1:2" x14ac:dyDescent="0.25">
      <c r="A6" s="6" t="s">
        <v>9</v>
      </c>
      <c r="B6" s="9"/>
    </row>
    <row r="7" spans="1:2" x14ac:dyDescent="0.25">
      <c r="A7" s="6" t="s">
        <v>10</v>
      </c>
      <c r="B7" s="9"/>
    </row>
    <row r="8" spans="1:2" x14ac:dyDescent="0.25">
      <c r="A8" s="6" t="s">
        <v>11</v>
      </c>
      <c r="B8" s="9"/>
    </row>
    <row r="9" spans="1:2" x14ac:dyDescent="0.25">
      <c r="A9" s="6" t="s">
        <v>3</v>
      </c>
      <c r="B9" s="9"/>
    </row>
    <row r="10" spans="1:2" x14ac:dyDescent="0.25">
      <c r="A10" s="6" t="s">
        <v>4</v>
      </c>
      <c r="B10" s="9"/>
    </row>
    <row r="11" spans="1:2" ht="15.75" thickBot="1" x14ac:dyDescent="0.3">
      <c r="A11" s="7" t="s">
        <v>12</v>
      </c>
      <c r="B11" s="10"/>
    </row>
    <row r="12" spans="1:2" ht="15.75" thickBot="1" x14ac:dyDescent="0.3">
      <c r="A12" s="114" t="s">
        <v>5</v>
      </c>
      <c r="B12" s="115"/>
    </row>
    <row r="13" spans="1:2" x14ac:dyDescent="0.25">
      <c r="A13" s="4" t="s">
        <v>2</v>
      </c>
      <c r="B13" s="11"/>
    </row>
    <row r="14" spans="1:2" x14ac:dyDescent="0.25">
      <c r="A14" s="2" t="s">
        <v>3</v>
      </c>
      <c r="B14" s="12"/>
    </row>
    <row r="15" spans="1:2" ht="15.75" thickBot="1" x14ac:dyDescent="0.3">
      <c r="A15" s="3" t="s">
        <v>4</v>
      </c>
      <c r="B15" s="13"/>
    </row>
  </sheetData>
  <mergeCells count="3">
    <mergeCell ref="A1:B1"/>
    <mergeCell ref="A2:B2"/>
    <mergeCell ref="A12:B12"/>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J54"/>
  <sheetViews>
    <sheetView showGridLines="0" zoomScale="90" zoomScaleNormal="90" workbookViewId="0">
      <selection activeCell="H5" sqref="H5"/>
    </sheetView>
  </sheetViews>
  <sheetFormatPr defaultRowHeight="15" x14ac:dyDescent="0.25"/>
  <cols>
    <col min="1" max="1" width="13.42578125" customWidth="1"/>
    <col min="2" max="2" width="27.5703125" customWidth="1"/>
    <col min="3" max="3" width="16.7109375" customWidth="1"/>
    <col min="4" max="4" width="16.5703125" customWidth="1"/>
    <col min="5" max="5" width="9.85546875" customWidth="1"/>
    <col min="6" max="6" width="27.7109375" bestFit="1" customWidth="1"/>
    <col min="7" max="7" width="17.28515625" customWidth="1"/>
    <col min="8" max="8" width="18.42578125" customWidth="1"/>
    <col min="9" max="9" width="10.5703125" bestFit="1" customWidth="1"/>
    <col min="10" max="10" width="51.5703125" customWidth="1"/>
  </cols>
  <sheetData>
    <row r="1" spans="1:10" ht="74.25" customHeight="1" x14ac:dyDescent="0.25">
      <c r="A1" s="121" t="s">
        <v>257</v>
      </c>
      <c r="B1" s="122"/>
      <c r="C1" s="122"/>
      <c r="D1" s="122"/>
      <c r="E1" s="122"/>
      <c r="F1" s="122"/>
      <c r="G1" s="122"/>
      <c r="H1" s="122"/>
      <c r="I1" s="122"/>
      <c r="J1" s="123"/>
    </row>
    <row r="2" spans="1:10" ht="29.25" customHeight="1" x14ac:dyDescent="0.25">
      <c r="A2" s="19" t="s">
        <v>6</v>
      </c>
      <c r="B2" s="126" t="s">
        <v>162</v>
      </c>
      <c r="C2" s="127"/>
      <c r="D2" s="127"/>
      <c r="E2" s="127"/>
      <c r="F2" s="127"/>
      <c r="G2" s="127"/>
      <c r="H2" s="127"/>
      <c r="I2" s="127"/>
      <c r="J2" s="128"/>
    </row>
    <row r="3" spans="1:10" ht="30" customHeight="1" x14ac:dyDescent="0.25">
      <c r="A3" s="116" t="s">
        <v>18</v>
      </c>
      <c r="B3" s="116" t="s">
        <v>32</v>
      </c>
      <c r="C3" s="116" t="s">
        <v>47</v>
      </c>
      <c r="D3" s="116" t="s">
        <v>48</v>
      </c>
      <c r="E3" s="118" t="s">
        <v>45</v>
      </c>
      <c r="F3" s="119"/>
      <c r="G3" s="116" t="s">
        <v>31</v>
      </c>
      <c r="H3" s="116" t="s">
        <v>19</v>
      </c>
      <c r="I3" s="116" t="s">
        <v>7</v>
      </c>
      <c r="J3" s="116" t="s">
        <v>20</v>
      </c>
    </row>
    <row r="4" spans="1:10" x14ac:dyDescent="0.25">
      <c r="A4" s="117"/>
      <c r="B4" s="117"/>
      <c r="C4" s="117"/>
      <c r="D4" s="117"/>
      <c r="E4" s="33" t="s">
        <v>147</v>
      </c>
      <c r="F4" s="33" t="s">
        <v>148</v>
      </c>
      <c r="G4" s="117"/>
      <c r="H4" s="117"/>
      <c r="I4" s="117"/>
      <c r="J4" s="117"/>
    </row>
    <row r="5" spans="1:10" x14ac:dyDescent="0.25">
      <c r="A5" s="42">
        <v>1.01</v>
      </c>
      <c r="B5" s="36" t="s">
        <v>28</v>
      </c>
      <c r="C5" s="37">
        <v>63</v>
      </c>
      <c r="D5" s="37">
        <v>8</v>
      </c>
      <c r="E5" s="34">
        <v>0</v>
      </c>
      <c r="F5" s="34" t="s">
        <v>61</v>
      </c>
      <c r="G5" s="48">
        <f>SUM(C5:E5)</f>
        <v>71</v>
      </c>
      <c r="H5" s="14">
        <v>0</v>
      </c>
      <c r="I5" s="34" t="s">
        <v>13</v>
      </c>
      <c r="J5" s="20"/>
    </row>
    <row r="6" spans="1:10" x14ac:dyDescent="0.25">
      <c r="A6" s="42">
        <v>1.02</v>
      </c>
      <c r="B6" s="36" t="s">
        <v>29</v>
      </c>
      <c r="C6" s="37">
        <v>13</v>
      </c>
      <c r="D6" s="37">
        <v>10</v>
      </c>
      <c r="E6" s="34">
        <v>0</v>
      </c>
      <c r="F6" s="34" t="s">
        <v>61</v>
      </c>
      <c r="G6" s="48">
        <f t="shared" ref="G6:G19" si="0">SUM(C6:E6)</f>
        <v>23</v>
      </c>
      <c r="H6" s="16">
        <v>0</v>
      </c>
      <c r="I6" s="34" t="s">
        <v>13</v>
      </c>
      <c r="J6" s="20"/>
    </row>
    <row r="7" spans="1:10" x14ac:dyDescent="0.25">
      <c r="A7" s="42">
        <v>1.03</v>
      </c>
      <c r="B7" s="36" t="s">
        <v>30</v>
      </c>
      <c r="C7" s="37">
        <v>44</v>
      </c>
      <c r="D7" s="37">
        <v>3</v>
      </c>
      <c r="E7" s="34">
        <v>1</v>
      </c>
      <c r="F7" s="80" t="s">
        <v>242</v>
      </c>
      <c r="G7" s="48">
        <f>SUM(C7:E7)</f>
        <v>48</v>
      </c>
      <c r="H7" s="16">
        <v>0</v>
      </c>
      <c r="I7" s="34" t="s">
        <v>13</v>
      </c>
      <c r="J7" s="20"/>
    </row>
    <row r="8" spans="1:10" x14ac:dyDescent="0.25">
      <c r="A8" s="42">
        <v>1.04</v>
      </c>
      <c r="B8" s="36" t="s">
        <v>33</v>
      </c>
      <c r="C8" s="37">
        <v>38</v>
      </c>
      <c r="D8" s="37">
        <v>0</v>
      </c>
      <c r="E8" s="34">
        <v>0</v>
      </c>
      <c r="F8" s="34" t="s">
        <v>61</v>
      </c>
      <c r="G8" s="48">
        <f t="shared" si="0"/>
        <v>38</v>
      </c>
      <c r="H8" s="16">
        <v>0</v>
      </c>
      <c r="I8" s="34" t="s">
        <v>13</v>
      </c>
      <c r="J8" s="20"/>
    </row>
    <row r="9" spans="1:10" x14ac:dyDescent="0.25">
      <c r="A9" s="42">
        <v>1.05</v>
      </c>
      <c r="B9" s="36" t="s">
        <v>149</v>
      </c>
      <c r="C9" s="37">
        <v>5</v>
      </c>
      <c r="D9" s="37">
        <v>2</v>
      </c>
      <c r="E9" s="34">
        <v>0</v>
      </c>
      <c r="F9" s="34" t="s">
        <v>61</v>
      </c>
      <c r="G9" s="48">
        <f t="shared" si="0"/>
        <v>7</v>
      </c>
      <c r="H9" s="16">
        <v>0</v>
      </c>
      <c r="I9" s="34" t="s">
        <v>13</v>
      </c>
      <c r="J9" s="20"/>
    </row>
    <row r="10" spans="1:10" x14ac:dyDescent="0.25">
      <c r="A10" s="42">
        <v>1.06</v>
      </c>
      <c r="B10" s="36" t="s">
        <v>34</v>
      </c>
      <c r="C10" s="37">
        <v>0</v>
      </c>
      <c r="D10" s="35">
        <v>3</v>
      </c>
      <c r="E10" s="34">
        <v>0</v>
      </c>
      <c r="F10" s="34" t="s">
        <v>61</v>
      </c>
      <c r="G10" s="48">
        <f t="shared" si="0"/>
        <v>3</v>
      </c>
      <c r="H10" s="16">
        <v>0</v>
      </c>
      <c r="I10" s="34" t="s">
        <v>13</v>
      </c>
      <c r="J10" s="20"/>
    </row>
    <row r="11" spans="1:10" x14ac:dyDescent="0.25">
      <c r="A11" s="42">
        <v>1.07</v>
      </c>
      <c r="B11" s="36" t="s">
        <v>35</v>
      </c>
      <c r="C11" s="37">
        <v>2</v>
      </c>
      <c r="D11" s="34">
        <v>16</v>
      </c>
      <c r="E11" s="34">
        <v>0</v>
      </c>
      <c r="F11" s="34" t="s">
        <v>61</v>
      </c>
      <c r="G11" s="48">
        <f t="shared" si="0"/>
        <v>18</v>
      </c>
      <c r="H11" s="16">
        <v>0</v>
      </c>
      <c r="I11" s="34" t="s">
        <v>13</v>
      </c>
      <c r="J11" s="20"/>
    </row>
    <row r="12" spans="1:10" x14ac:dyDescent="0.25">
      <c r="A12" s="42">
        <v>1.08</v>
      </c>
      <c r="B12" s="36" t="s">
        <v>36</v>
      </c>
      <c r="C12" s="37">
        <v>59</v>
      </c>
      <c r="D12" s="37">
        <v>6</v>
      </c>
      <c r="E12" s="34">
        <v>0</v>
      </c>
      <c r="F12" s="34" t="s">
        <v>61</v>
      </c>
      <c r="G12" s="48">
        <f t="shared" si="0"/>
        <v>65</v>
      </c>
      <c r="H12" s="16">
        <v>0</v>
      </c>
      <c r="I12" s="34" t="s">
        <v>13</v>
      </c>
      <c r="J12" s="20"/>
    </row>
    <row r="13" spans="1:10" x14ac:dyDescent="0.25">
      <c r="A13" s="42">
        <v>1.0900000000000001</v>
      </c>
      <c r="B13" s="36" t="s">
        <v>37</v>
      </c>
      <c r="C13" s="37">
        <v>4</v>
      </c>
      <c r="D13" s="37">
        <v>3</v>
      </c>
      <c r="E13" s="34">
        <v>0</v>
      </c>
      <c r="F13" s="34" t="s">
        <v>61</v>
      </c>
      <c r="G13" s="48">
        <f t="shared" si="0"/>
        <v>7</v>
      </c>
      <c r="H13" s="16">
        <v>0</v>
      </c>
      <c r="I13" s="34" t="s">
        <v>13</v>
      </c>
      <c r="J13" s="20"/>
    </row>
    <row r="14" spans="1:10" x14ac:dyDescent="0.25">
      <c r="A14" s="42">
        <v>1.1000000000000001</v>
      </c>
      <c r="B14" s="36" t="s">
        <v>38</v>
      </c>
      <c r="C14" s="37">
        <v>20</v>
      </c>
      <c r="D14" s="37">
        <v>0</v>
      </c>
      <c r="E14" s="34">
        <v>0</v>
      </c>
      <c r="F14" s="34" t="s">
        <v>61</v>
      </c>
      <c r="G14" s="48">
        <f t="shared" si="0"/>
        <v>20</v>
      </c>
      <c r="H14" s="16">
        <v>0</v>
      </c>
      <c r="I14" s="34" t="s">
        <v>13</v>
      </c>
      <c r="J14" s="20"/>
    </row>
    <row r="15" spans="1:10" x14ac:dyDescent="0.25">
      <c r="A15" s="42">
        <v>1.1100000000000001</v>
      </c>
      <c r="B15" s="36" t="s">
        <v>39</v>
      </c>
      <c r="C15" s="37">
        <v>33</v>
      </c>
      <c r="D15" s="37">
        <v>0</v>
      </c>
      <c r="E15" s="34">
        <v>0</v>
      </c>
      <c r="F15" s="34" t="s">
        <v>61</v>
      </c>
      <c r="G15" s="48">
        <f t="shared" si="0"/>
        <v>33</v>
      </c>
      <c r="H15" s="16">
        <v>0</v>
      </c>
      <c r="I15" s="34" t="s">
        <v>13</v>
      </c>
      <c r="J15" s="20"/>
    </row>
    <row r="16" spans="1:10" x14ac:dyDescent="0.25">
      <c r="A16" s="42">
        <v>1.1200000000000001</v>
      </c>
      <c r="B16" s="36" t="s">
        <v>40</v>
      </c>
      <c r="C16" s="37">
        <v>8</v>
      </c>
      <c r="D16" s="37">
        <v>4</v>
      </c>
      <c r="E16" s="34">
        <v>0</v>
      </c>
      <c r="F16" s="34" t="s">
        <v>61</v>
      </c>
      <c r="G16" s="48">
        <f t="shared" si="0"/>
        <v>12</v>
      </c>
      <c r="H16" s="16">
        <v>0</v>
      </c>
      <c r="I16" s="34" t="s">
        <v>13</v>
      </c>
      <c r="J16" s="20"/>
    </row>
    <row r="17" spans="1:10" x14ac:dyDescent="0.25">
      <c r="A17" s="42">
        <v>1.1299999999999999</v>
      </c>
      <c r="B17" s="36" t="s">
        <v>41</v>
      </c>
      <c r="C17" s="37">
        <v>77</v>
      </c>
      <c r="D17" s="37">
        <v>17</v>
      </c>
      <c r="E17" s="34">
        <v>0</v>
      </c>
      <c r="F17" s="34" t="s">
        <v>61</v>
      </c>
      <c r="G17" s="48">
        <f t="shared" si="0"/>
        <v>94</v>
      </c>
      <c r="H17" s="16">
        <v>0</v>
      </c>
      <c r="I17" s="34" t="s">
        <v>13</v>
      </c>
      <c r="J17" s="20"/>
    </row>
    <row r="18" spans="1:10" x14ac:dyDescent="0.25">
      <c r="A18" s="42">
        <v>1.1399999999999999</v>
      </c>
      <c r="B18" s="36" t="s">
        <v>42</v>
      </c>
      <c r="C18" s="37">
        <v>14</v>
      </c>
      <c r="D18" s="37">
        <v>6</v>
      </c>
      <c r="E18" s="34">
        <v>0</v>
      </c>
      <c r="F18" s="34" t="s">
        <v>61</v>
      </c>
      <c r="G18" s="48">
        <f t="shared" si="0"/>
        <v>20</v>
      </c>
      <c r="H18" s="16">
        <v>0</v>
      </c>
      <c r="I18" s="34" t="s">
        <v>13</v>
      </c>
      <c r="J18" s="20"/>
    </row>
    <row r="19" spans="1:10" x14ac:dyDescent="0.25">
      <c r="A19" s="42">
        <v>1.1499999999999999</v>
      </c>
      <c r="B19" s="36" t="s">
        <v>43</v>
      </c>
      <c r="C19" s="37">
        <v>168</v>
      </c>
      <c r="D19" s="37">
        <v>25</v>
      </c>
      <c r="E19" s="34">
        <v>0</v>
      </c>
      <c r="F19" s="34" t="s">
        <v>61</v>
      </c>
      <c r="G19" s="48">
        <f t="shared" si="0"/>
        <v>193</v>
      </c>
      <c r="H19" s="50">
        <v>0</v>
      </c>
      <c r="I19" s="34" t="s">
        <v>13</v>
      </c>
      <c r="J19" s="20"/>
    </row>
    <row r="20" spans="1:10" ht="15.75" thickBot="1" x14ac:dyDescent="0.3">
      <c r="A20" s="124" t="s">
        <v>163</v>
      </c>
      <c r="B20" s="125"/>
      <c r="C20" s="49">
        <f>SUM(C5:C19)</f>
        <v>548</v>
      </c>
      <c r="D20" s="49">
        <f>SUM(D5:D19)</f>
        <v>103</v>
      </c>
      <c r="E20" s="49">
        <f>SUM(E5:E19)</f>
        <v>1</v>
      </c>
      <c r="F20" s="49" t="s">
        <v>61</v>
      </c>
      <c r="G20" s="49">
        <f>SUM(G5:G19)</f>
        <v>652</v>
      </c>
      <c r="H20" s="51"/>
      <c r="I20" s="52"/>
      <c r="J20" s="53"/>
    </row>
    <row r="21" spans="1:10" x14ac:dyDescent="0.25">
      <c r="A21" s="130" t="s">
        <v>164</v>
      </c>
      <c r="B21" s="131"/>
      <c r="C21" s="131"/>
      <c r="D21" s="131"/>
      <c r="E21" s="131"/>
      <c r="F21" s="131"/>
      <c r="G21" s="132"/>
      <c r="H21" s="120">
        <f>SUM(H5:H19)</f>
        <v>0</v>
      </c>
      <c r="I21" s="54"/>
      <c r="J21" s="55"/>
    </row>
    <row r="22" spans="1:10" x14ac:dyDescent="0.25">
      <c r="A22" s="133"/>
      <c r="B22" s="134"/>
      <c r="C22" s="134"/>
      <c r="D22" s="134"/>
      <c r="E22" s="134"/>
      <c r="F22" s="134"/>
      <c r="G22" s="135"/>
      <c r="H22" s="120"/>
      <c r="I22" s="56"/>
      <c r="J22" s="57"/>
    </row>
    <row r="23" spans="1:10" ht="31.5" customHeight="1" x14ac:dyDescent="0.25">
      <c r="A23" s="19">
        <f>A2+1</f>
        <v>2</v>
      </c>
      <c r="B23" s="126" t="s">
        <v>165</v>
      </c>
      <c r="C23" s="127"/>
      <c r="D23" s="127"/>
      <c r="E23" s="127"/>
      <c r="F23" s="127"/>
      <c r="G23" s="127"/>
      <c r="H23" s="129"/>
      <c r="I23" s="127"/>
      <c r="J23" s="128"/>
    </row>
    <row r="24" spans="1:10" x14ac:dyDescent="0.25">
      <c r="A24" s="116" t="s">
        <v>18</v>
      </c>
      <c r="B24" s="116" t="s">
        <v>32</v>
      </c>
      <c r="C24" s="116" t="s">
        <v>47</v>
      </c>
      <c r="D24" s="116" t="s">
        <v>48</v>
      </c>
      <c r="E24" s="118" t="s">
        <v>45</v>
      </c>
      <c r="F24" s="119"/>
      <c r="G24" s="116" t="s">
        <v>31</v>
      </c>
      <c r="H24" s="116" t="s">
        <v>19</v>
      </c>
      <c r="I24" s="116" t="s">
        <v>7</v>
      </c>
      <c r="J24" s="116" t="s">
        <v>20</v>
      </c>
    </row>
    <row r="25" spans="1:10" x14ac:dyDescent="0.25">
      <c r="A25" s="117"/>
      <c r="B25" s="117"/>
      <c r="C25" s="117"/>
      <c r="D25" s="117"/>
      <c r="E25" s="33" t="s">
        <v>147</v>
      </c>
      <c r="F25" s="33" t="s">
        <v>148</v>
      </c>
      <c r="G25" s="117"/>
      <c r="H25" s="117"/>
      <c r="I25" s="117"/>
      <c r="J25" s="117"/>
    </row>
    <row r="26" spans="1:10" ht="44.45" customHeight="1" x14ac:dyDescent="0.25">
      <c r="A26" s="43">
        <v>2.0099999999999998</v>
      </c>
      <c r="B26" s="45" t="s">
        <v>59</v>
      </c>
      <c r="C26" s="37">
        <v>249</v>
      </c>
      <c r="D26" s="37">
        <v>11</v>
      </c>
      <c r="E26" s="46">
        <v>0</v>
      </c>
      <c r="F26" s="46" t="s">
        <v>61</v>
      </c>
      <c r="G26" s="37">
        <f>SUM(C26:E26)</f>
        <v>260</v>
      </c>
      <c r="H26" s="14">
        <v>0</v>
      </c>
      <c r="I26" s="5" t="s">
        <v>13</v>
      </c>
      <c r="J26" s="21"/>
    </row>
    <row r="27" spans="1:10" x14ac:dyDescent="0.25">
      <c r="A27" s="44">
        <v>2.02</v>
      </c>
      <c r="B27" s="41" t="s">
        <v>44</v>
      </c>
      <c r="C27" s="37">
        <v>392</v>
      </c>
      <c r="D27" s="37">
        <v>14</v>
      </c>
      <c r="E27" s="40">
        <v>2</v>
      </c>
      <c r="F27" s="81" t="s">
        <v>60</v>
      </c>
      <c r="G27" s="48">
        <f>SUM(C27:E27)</f>
        <v>408</v>
      </c>
      <c r="H27" s="14">
        <v>0</v>
      </c>
      <c r="I27" s="40" t="s">
        <v>13</v>
      </c>
      <c r="J27" s="21"/>
    </row>
    <row r="28" spans="1:10" ht="15.75" thickBot="1" x14ac:dyDescent="0.3">
      <c r="A28" s="124" t="s">
        <v>166</v>
      </c>
      <c r="B28" s="125"/>
      <c r="C28" s="49">
        <f>SUM(C26:C27)</f>
        <v>641</v>
      </c>
      <c r="D28" s="49">
        <f>SUM(D26:D27)</f>
        <v>25</v>
      </c>
      <c r="E28" s="49">
        <f>SUM(E26:E27)</f>
        <v>2</v>
      </c>
      <c r="F28" s="49" t="s">
        <v>61</v>
      </c>
      <c r="G28" s="49">
        <f>SUM(G26:G27)</f>
        <v>668</v>
      </c>
      <c r="H28" s="51"/>
      <c r="I28" s="52"/>
      <c r="J28" s="53"/>
    </row>
    <row r="29" spans="1:10" x14ac:dyDescent="0.25">
      <c r="A29" s="130" t="s">
        <v>167</v>
      </c>
      <c r="B29" s="131"/>
      <c r="C29" s="131"/>
      <c r="D29" s="131"/>
      <c r="E29" s="131"/>
      <c r="F29" s="131"/>
      <c r="G29" s="131"/>
      <c r="H29" s="120">
        <f>SUM(H26:H27)</f>
        <v>0</v>
      </c>
      <c r="I29" s="54"/>
      <c r="J29" s="55"/>
    </row>
    <row r="30" spans="1:10" x14ac:dyDescent="0.25">
      <c r="A30" s="133"/>
      <c r="B30" s="134"/>
      <c r="C30" s="134"/>
      <c r="D30" s="134"/>
      <c r="E30" s="134"/>
      <c r="F30" s="134"/>
      <c r="G30" s="134"/>
      <c r="H30" s="120"/>
      <c r="I30" s="56"/>
      <c r="J30" s="57"/>
    </row>
    <row r="31" spans="1:10" ht="33.75" customHeight="1" x14ac:dyDescent="0.25">
      <c r="A31" s="19">
        <f>A23+1</f>
        <v>3</v>
      </c>
      <c r="B31" s="126" t="s">
        <v>168</v>
      </c>
      <c r="C31" s="127"/>
      <c r="D31" s="127"/>
      <c r="E31" s="127"/>
      <c r="F31" s="127"/>
      <c r="G31" s="127"/>
      <c r="H31" s="127"/>
      <c r="I31" s="127"/>
      <c r="J31" s="128"/>
    </row>
    <row r="32" spans="1:10" x14ac:dyDescent="0.25">
      <c r="A32" s="116" t="s">
        <v>18</v>
      </c>
      <c r="B32" s="116" t="s">
        <v>32</v>
      </c>
      <c r="C32" s="116" t="s">
        <v>47</v>
      </c>
      <c r="D32" s="116" t="s">
        <v>48</v>
      </c>
      <c r="E32" s="118" t="s">
        <v>45</v>
      </c>
      <c r="F32" s="119"/>
      <c r="G32" s="116" t="s">
        <v>31</v>
      </c>
      <c r="H32" s="116" t="s">
        <v>19</v>
      </c>
      <c r="I32" s="116" t="s">
        <v>7</v>
      </c>
      <c r="J32" s="116" t="s">
        <v>20</v>
      </c>
    </row>
    <row r="33" spans="1:10" x14ac:dyDescent="0.25">
      <c r="A33" s="117"/>
      <c r="B33" s="117"/>
      <c r="C33" s="117"/>
      <c r="D33" s="117"/>
      <c r="E33" s="33" t="s">
        <v>147</v>
      </c>
      <c r="F33" s="33" t="s">
        <v>148</v>
      </c>
      <c r="G33" s="117"/>
      <c r="H33" s="117"/>
      <c r="I33" s="117"/>
      <c r="J33" s="117"/>
    </row>
    <row r="34" spans="1:10" ht="75" x14ac:dyDescent="0.25">
      <c r="A34" s="43">
        <v>3.01</v>
      </c>
      <c r="B34" s="47" t="s">
        <v>49</v>
      </c>
      <c r="C34" s="37">
        <v>221</v>
      </c>
      <c r="D34" s="37">
        <v>57</v>
      </c>
      <c r="E34" s="46">
        <v>0</v>
      </c>
      <c r="F34" s="46" t="s">
        <v>61</v>
      </c>
      <c r="G34" s="37">
        <f>SUM(C34:E34)</f>
        <v>278</v>
      </c>
      <c r="H34" s="14">
        <v>0</v>
      </c>
      <c r="I34" s="5" t="s">
        <v>13</v>
      </c>
      <c r="J34" s="21"/>
    </row>
    <row r="35" spans="1:10" ht="15.75" thickBot="1" x14ac:dyDescent="0.3">
      <c r="A35" s="124" t="s">
        <v>169</v>
      </c>
      <c r="B35" s="125"/>
      <c r="C35" s="49">
        <f>SUM(C34:C34)</f>
        <v>221</v>
      </c>
      <c r="D35" s="49">
        <f>SUM(D34:D34)</f>
        <v>57</v>
      </c>
      <c r="E35" s="49">
        <f>SUM(E34)</f>
        <v>0</v>
      </c>
      <c r="F35" s="49" t="s">
        <v>61</v>
      </c>
      <c r="G35" s="49">
        <f>SUM(G34)</f>
        <v>278</v>
      </c>
      <c r="H35" s="51"/>
      <c r="I35" s="52"/>
      <c r="J35" s="53"/>
    </row>
    <row r="36" spans="1:10" x14ac:dyDescent="0.25">
      <c r="A36" s="130" t="s">
        <v>170</v>
      </c>
      <c r="B36" s="131"/>
      <c r="C36" s="131"/>
      <c r="D36" s="131"/>
      <c r="E36" s="131"/>
      <c r="F36" s="131"/>
      <c r="G36" s="132"/>
      <c r="H36" s="139">
        <f>SUM(H34)</f>
        <v>0</v>
      </c>
      <c r="I36" s="59"/>
      <c r="J36" s="55"/>
    </row>
    <row r="37" spans="1:10" ht="15.75" thickBot="1" x14ac:dyDescent="0.3">
      <c r="A37" s="143"/>
      <c r="B37" s="144"/>
      <c r="C37" s="144"/>
      <c r="D37" s="144"/>
      <c r="E37" s="144"/>
      <c r="F37" s="144"/>
      <c r="G37" s="145"/>
      <c r="H37" s="140"/>
      <c r="I37" s="58"/>
      <c r="J37" s="57"/>
    </row>
    <row r="38" spans="1:10" x14ac:dyDescent="0.25">
      <c r="A38" s="146" t="s">
        <v>46</v>
      </c>
      <c r="B38" s="147"/>
      <c r="C38" s="147"/>
      <c r="D38" s="147"/>
      <c r="E38" s="147"/>
      <c r="F38" s="147"/>
      <c r="G38" s="148"/>
      <c r="H38" s="141">
        <f>SUM(H21,H29,H36)</f>
        <v>0</v>
      </c>
      <c r="I38" s="56"/>
      <c r="J38" s="57"/>
    </row>
    <row r="39" spans="1:10" ht="15.75" thickBot="1" x14ac:dyDescent="0.3">
      <c r="A39" s="149"/>
      <c r="B39" s="150"/>
      <c r="C39" s="150"/>
      <c r="D39" s="150"/>
      <c r="E39" s="150"/>
      <c r="F39" s="150"/>
      <c r="G39" s="151"/>
      <c r="H39" s="142"/>
      <c r="I39" s="56"/>
      <c r="J39" s="57"/>
    </row>
    <row r="40" spans="1:10" ht="15.75" thickBot="1" x14ac:dyDescent="0.3"/>
    <row r="41" spans="1:10" x14ac:dyDescent="0.25">
      <c r="A41" s="15" t="s">
        <v>21</v>
      </c>
      <c r="B41" s="31"/>
      <c r="C41" s="31"/>
      <c r="D41" s="31"/>
      <c r="E41" s="31"/>
      <c r="F41" s="31"/>
      <c r="G41" s="31"/>
      <c r="H41" s="22"/>
      <c r="I41" s="22"/>
      <c r="J41" s="23"/>
    </row>
    <row r="42" spans="1:10" ht="82.5" customHeight="1" x14ac:dyDescent="0.25">
      <c r="A42" s="136" t="s">
        <v>27</v>
      </c>
      <c r="B42" s="137"/>
      <c r="C42" s="137"/>
      <c r="D42" s="137"/>
      <c r="E42" s="137"/>
      <c r="F42" s="137"/>
      <c r="G42" s="137"/>
      <c r="H42" s="137"/>
      <c r="I42" s="137"/>
      <c r="J42" s="138"/>
    </row>
    <row r="43" spans="1:10" ht="15.75" thickBot="1" x14ac:dyDescent="0.3">
      <c r="A43" s="24"/>
      <c r="B43" s="25"/>
      <c r="C43" s="25"/>
      <c r="D43" s="25"/>
      <c r="E43" s="25"/>
      <c r="F43" s="25"/>
      <c r="G43" s="25"/>
      <c r="H43" s="25"/>
      <c r="I43" s="25"/>
      <c r="J43" s="26"/>
    </row>
    <row r="46" spans="1:10" x14ac:dyDescent="0.25">
      <c r="A46" s="27" t="s">
        <v>14</v>
      </c>
      <c r="B46" s="27"/>
      <c r="C46" s="27"/>
      <c r="D46" s="27"/>
      <c r="E46" s="27"/>
      <c r="F46" s="27"/>
      <c r="G46" s="27"/>
      <c r="H46" s="28"/>
    </row>
    <row r="47" spans="1:10" x14ac:dyDescent="0.25">
      <c r="A47" s="29" t="s">
        <v>15</v>
      </c>
      <c r="B47" s="29"/>
      <c r="C47" s="29"/>
      <c r="D47" s="29"/>
      <c r="E47" s="29"/>
      <c r="F47" s="29"/>
      <c r="G47" s="29"/>
      <c r="H47" t="s">
        <v>26</v>
      </c>
    </row>
    <row r="49" spans="1:10" x14ac:dyDescent="0.25">
      <c r="A49" s="29" t="s">
        <v>14</v>
      </c>
      <c r="B49" s="29"/>
      <c r="C49" s="29"/>
      <c r="D49" s="29"/>
      <c r="E49" s="29"/>
      <c r="F49" s="29"/>
      <c r="G49" s="29"/>
    </row>
    <row r="50" spans="1:10" x14ac:dyDescent="0.25">
      <c r="A50" s="29" t="s">
        <v>16</v>
      </c>
      <c r="B50" s="29"/>
      <c r="C50" s="29"/>
      <c r="D50" s="29"/>
      <c r="E50" s="29"/>
      <c r="F50" s="29"/>
      <c r="G50" s="29"/>
    </row>
    <row r="51" spans="1:10" ht="15" customHeight="1" x14ac:dyDescent="0.25">
      <c r="A51" s="30"/>
      <c r="B51" s="30"/>
      <c r="C51" s="30"/>
      <c r="D51" s="30"/>
      <c r="E51" s="30"/>
      <c r="F51" s="30"/>
      <c r="G51" s="30"/>
      <c r="H51" s="30"/>
      <c r="I51" s="30"/>
      <c r="J51" s="30"/>
    </row>
    <row r="52" spans="1:10" ht="15" customHeight="1" x14ac:dyDescent="0.25"/>
    <row r="54" spans="1:10" ht="35.25" customHeight="1" x14ac:dyDescent="0.25"/>
  </sheetData>
  <sheetProtection formatCells="0"/>
  <mergeCells count="43">
    <mergeCell ref="E24:F24"/>
    <mergeCell ref="E3:F3"/>
    <mergeCell ref="A42:J42"/>
    <mergeCell ref="B31:J31"/>
    <mergeCell ref="A35:B35"/>
    <mergeCell ref="H36:H37"/>
    <mergeCell ref="H38:H39"/>
    <mergeCell ref="A36:G37"/>
    <mergeCell ref="A38:G39"/>
    <mergeCell ref="A29:G30"/>
    <mergeCell ref="B24:B25"/>
    <mergeCell ref="C24:C25"/>
    <mergeCell ref="D24:D25"/>
    <mergeCell ref="G24:G25"/>
    <mergeCell ref="H24:H25"/>
    <mergeCell ref="I24:I25"/>
    <mergeCell ref="A1:J1"/>
    <mergeCell ref="A20:B20"/>
    <mergeCell ref="B2:J2"/>
    <mergeCell ref="B23:J23"/>
    <mergeCell ref="A28:B28"/>
    <mergeCell ref="A21:G22"/>
    <mergeCell ref="H21:H22"/>
    <mergeCell ref="D3:D4"/>
    <mergeCell ref="C3:C4"/>
    <mergeCell ref="B3:B4"/>
    <mergeCell ref="A3:A4"/>
    <mergeCell ref="G3:G4"/>
    <mergeCell ref="H3:H4"/>
    <mergeCell ref="I3:I4"/>
    <mergeCell ref="J3:J4"/>
    <mergeCell ref="A24:A25"/>
    <mergeCell ref="J24:J25"/>
    <mergeCell ref="J32:J33"/>
    <mergeCell ref="I32:I33"/>
    <mergeCell ref="H32:H33"/>
    <mergeCell ref="H29:H30"/>
    <mergeCell ref="G32:G33"/>
    <mergeCell ref="D32:D33"/>
    <mergeCell ref="C32:C33"/>
    <mergeCell ref="B32:B33"/>
    <mergeCell ref="A32:A33"/>
    <mergeCell ref="E32:F32"/>
  </mergeCells>
  <phoneticPr fontId="11" type="noConversion"/>
  <pageMargins left="0.25" right="0.25" top="0.75" bottom="0.75" header="0.3" footer="0.3"/>
  <pageSetup scale="54"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B4AB0E-E59D-4A54-B0BB-5E0B410C177D}">
  <dimension ref="A1:J50"/>
  <sheetViews>
    <sheetView showGridLines="0" zoomScale="80" zoomScaleNormal="80" workbookViewId="0">
      <selection activeCell="H5" sqref="H5"/>
    </sheetView>
  </sheetViews>
  <sheetFormatPr defaultRowHeight="15" x14ac:dyDescent="0.25"/>
  <cols>
    <col min="1" max="1" width="13.42578125" customWidth="1"/>
    <col min="2" max="2" width="27.5703125" customWidth="1"/>
    <col min="3" max="3" width="16.7109375" customWidth="1"/>
    <col min="4" max="4" width="16.5703125" customWidth="1"/>
    <col min="5" max="5" width="11.7109375" customWidth="1"/>
    <col min="6" max="6" width="35.5703125" bestFit="1" customWidth="1"/>
    <col min="7" max="7" width="17.28515625" customWidth="1"/>
    <col min="8" max="8" width="18.42578125" customWidth="1"/>
    <col min="9" max="9" width="10.5703125" bestFit="1" customWidth="1"/>
    <col min="10" max="10" width="51.5703125" customWidth="1"/>
  </cols>
  <sheetData>
    <row r="1" spans="1:10" ht="74.25" customHeight="1" x14ac:dyDescent="0.25">
      <c r="A1" s="121" t="s">
        <v>258</v>
      </c>
      <c r="B1" s="122"/>
      <c r="C1" s="122"/>
      <c r="D1" s="122"/>
      <c r="E1" s="122"/>
      <c r="F1" s="122"/>
      <c r="G1" s="122"/>
      <c r="H1" s="122"/>
      <c r="I1" s="122"/>
      <c r="J1" s="123"/>
    </row>
    <row r="2" spans="1:10" ht="29.25" customHeight="1" x14ac:dyDescent="0.25">
      <c r="A2" s="19" t="s">
        <v>6</v>
      </c>
      <c r="B2" s="126" t="s">
        <v>157</v>
      </c>
      <c r="C2" s="127"/>
      <c r="D2" s="127"/>
      <c r="E2" s="127"/>
      <c r="F2" s="127"/>
      <c r="G2" s="127"/>
      <c r="H2" s="127"/>
      <c r="I2" s="127"/>
      <c r="J2" s="128"/>
    </row>
    <row r="3" spans="1:10" x14ac:dyDescent="0.25">
      <c r="A3" s="116" t="s">
        <v>18</v>
      </c>
      <c r="B3" s="116" t="s">
        <v>32</v>
      </c>
      <c r="C3" s="116" t="s">
        <v>47</v>
      </c>
      <c r="D3" s="116" t="s">
        <v>48</v>
      </c>
      <c r="E3" s="118" t="s">
        <v>45</v>
      </c>
      <c r="F3" s="119"/>
      <c r="G3" s="116" t="s">
        <v>31</v>
      </c>
      <c r="H3" s="116" t="s">
        <v>19</v>
      </c>
      <c r="I3" s="116" t="s">
        <v>7</v>
      </c>
      <c r="J3" s="116" t="s">
        <v>20</v>
      </c>
    </row>
    <row r="4" spans="1:10" x14ac:dyDescent="0.25">
      <c r="A4" s="117"/>
      <c r="B4" s="117"/>
      <c r="C4" s="117"/>
      <c r="D4" s="117"/>
      <c r="E4" s="33" t="s">
        <v>147</v>
      </c>
      <c r="F4" s="33" t="s">
        <v>148</v>
      </c>
      <c r="G4" s="117"/>
      <c r="H4" s="117"/>
      <c r="I4" s="117"/>
      <c r="J4" s="117"/>
    </row>
    <row r="5" spans="1:10" x14ac:dyDescent="0.25">
      <c r="A5" s="42">
        <v>1.01</v>
      </c>
      <c r="B5" s="36" t="s">
        <v>249</v>
      </c>
      <c r="C5" s="37">
        <v>118</v>
      </c>
      <c r="D5" s="37">
        <v>1</v>
      </c>
      <c r="E5" s="34">
        <v>0</v>
      </c>
      <c r="F5" s="34" t="s">
        <v>61</v>
      </c>
      <c r="G5" s="48">
        <f>SUM(C5:E5)</f>
        <v>119</v>
      </c>
      <c r="H5" s="14">
        <v>0</v>
      </c>
      <c r="I5" s="34" t="s">
        <v>13</v>
      </c>
      <c r="J5" s="20"/>
    </row>
    <row r="6" spans="1:10" x14ac:dyDescent="0.25">
      <c r="A6" s="42">
        <v>1.02</v>
      </c>
      <c r="B6" s="36" t="s">
        <v>50</v>
      </c>
      <c r="C6" s="37">
        <v>15</v>
      </c>
      <c r="D6" s="37">
        <v>0</v>
      </c>
      <c r="E6" s="34">
        <v>0</v>
      </c>
      <c r="F6" s="34" t="s">
        <v>61</v>
      </c>
      <c r="G6" s="48">
        <f t="shared" ref="G6:G19" si="0">SUM(C6:E6)</f>
        <v>15</v>
      </c>
      <c r="H6" s="16">
        <v>0</v>
      </c>
      <c r="I6" s="34" t="s">
        <v>13</v>
      </c>
      <c r="J6" s="20"/>
    </row>
    <row r="7" spans="1:10" x14ac:dyDescent="0.25">
      <c r="A7" s="42">
        <v>1.03</v>
      </c>
      <c r="B7" s="36" t="s">
        <v>51</v>
      </c>
      <c r="C7" s="37">
        <v>28</v>
      </c>
      <c r="D7" s="37">
        <v>0</v>
      </c>
      <c r="E7" s="34">
        <v>0</v>
      </c>
      <c r="F7" s="34" t="s">
        <v>61</v>
      </c>
      <c r="G7" s="48">
        <f t="shared" si="0"/>
        <v>28</v>
      </c>
      <c r="H7" s="16">
        <v>0</v>
      </c>
      <c r="I7" s="34" t="s">
        <v>13</v>
      </c>
      <c r="J7" s="20"/>
    </row>
    <row r="8" spans="1:10" x14ac:dyDescent="0.25">
      <c r="A8" s="42">
        <v>1.04</v>
      </c>
      <c r="B8" s="36" t="s">
        <v>150</v>
      </c>
      <c r="C8" s="37">
        <v>3</v>
      </c>
      <c r="D8" s="37">
        <v>1</v>
      </c>
      <c r="E8" s="34">
        <v>1</v>
      </c>
      <c r="F8" s="80" t="s">
        <v>253</v>
      </c>
      <c r="G8" s="48">
        <f>SUM(C8:E8)</f>
        <v>5</v>
      </c>
      <c r="H8" s="16">
        <v>0</v>
      </c>
      <c r="I8" s="34" t="s">
        <v>13</v>
      </c>
      <c r="J8" s="20"/>
    </row>
    <row r="9" spans="1:10" x14ac:dyDescent="0.25">
      <c r="A9" s="42">
        <v>1.05</v>
      </c>
      <c r="B9" s="36" t="s">
        <v>52</v>
      </c>
      <c r="C9" s="37">
        <v>50</v>
      </c>
      <c r="D9" s="37">
        <v>2</v>
      </c>
      <c r="E9" s="34">
        <v>0</v>
      </c>
      <c r="F9" s="34" t="s">
        <v>61</v>
      </c>
      <c r="G9" s="48">
        <f t="shared" si="0"/>
        <v>52</v>
      </c>
      <c r="H9" s="16">
        <v>0</v>
      </c>
      <c r="I9" s="34" t="s">
        <v>13</v>
      </c>
      <c r="J9" s="20"/>
    </row>
    <row r="10" spans="1:10" x14ac:dyDescent="0.25">
      <c r="A10" s="42">
        <v>1.06</v>
      </c>
      <c r="B10" s="36" t="s">
        <v>53</v>
      </c>
      <c r="C10" s="37">
        <v>5</v>
      </c>
      <c r="D10" s="34">
        <v>4</v>
      </c>
      <c r="E10" s="34">
        <v>0</v>
      </c>
      <c r="F10" s="34" t="s">
        <v>61</v>
      </c>
      <c r="G10" s="48">
        <f t="shared" si="0"/>
        <v>9</v>
      </c>
      <c r="H10" s="16">
        <v>0</v>
      </c>
      <c r="I10" s="34" t="s">
        <v>13</v>
      </c>
      <c r="J10" s="20"/>
    </row>
    <row r="11" spans="1:10" x14ac:dyDescent="0.25">
      <c r="A11" s="42">
        <v>1.07</v>
      </c>
      <c r="B11" s="36" t="s">
        <v>54</v>
      </c>
      <c r="C11" s="37">
        <v>43</v>
      </c>
      <c r="D11" s="34">
        <v>1</v>
      </c>
      <c r="E11" s="34">
        <v>0</v>
      </c>
      <c r="F11" s="34" t="s">
        <v>61</v>
      </c>
      <c r="G11" s="48">
        <f t="shared" si="0"/>
        <v>44</v>
      </c>
      <c r="H11" s="16">
        <v>0</v>
      </c>
      <c r="I11" s="34" t="s">
        <v>13</v>
      </c>
      <c r="J11" s="20"/>
    </row>
    <row r="12" spans="1:10" ht="30" x14ac:dyDescent="0.25">
      <c r="A12" s="42">
        <v>1.08</v>
      </c>
      <c r="B12" s="70" t="s">
        <v>55</v>
      </c>
      <c r="C12" s="37">
        <v>109</v>
      </c>
      <c r="D12" s="37">
        <v>5</v>
      </c>
      <c r="E12" s="34">
        <v>5</v>
      </c>
      <c r="F12" s="102" t="s">
        <v>256</v>
      </c>
      <c r="G12" s="48">
        <f t="shared" si="0"/>
        <v>119</v>
      </c>
      <c r="H12" s="16">
        <v>0</v>
      </c>
      <c r="I12" s="34" t="s">
        <v>13</v>
      </c>
      <c r="J12" s="20"/>
    </row>
    <row r="13" spans="1:10" x14ac:dyDescent="0.25">
      <c r="A13" s="42">
        <v>1.0900000000000001</v>
      </c>
      <c r="B13" s="94" t="s">
        <v>241</v>
      </c>
      <c r="C13" s="92">
        <v>42</v>
      </c>
      <c r="D13" s="92">
        <v>0</v>
      </c>
      <c r="E13" s="93">
        <v>0</v>
      </c>
      <c r="F13" s="93" t="s">
        <v>61</v>
      </c>
      <c r="G13" s="95">
        <f t="shared" si="0"/>
        <v>42</v>
      </c>
      <c r="H13" s="16">
        <v>0</v>
      </c>
      <c r="I13" s="34" t="s">
        <v>13</v>
      </c>
      <c r="J13" s="20"/>
    </row>
    <row r="14" spans="1:10" x14ac:dyDescent="0.25">
      <c r="A14" s="42">
        <v>1.1000000000000001</v>
      </c>
      <c r="B14" s="36" t="s">
        <v>151</v>
      </c>
      <c r="C14" s="37">
        <v>36</v>
      </c>
      <c r="D14" s="37">
        <v>0</v>
      </c>
      <c r="E14" s="34">
        <v>1</v>
      </c>
      <c r="F14" s="77" t="s">
        <v>254</v>
      </c>
      <c r="G14" s="48">
        <f t="shared" si="0"/>
        <v>37</v>
      </c>
      <c r="H14" s="16">
        <v>0</v>
      </c>
      <c r="I14" s="34" t="s">
        <v>13</v>
      </c>
      <c r="J14" s="20"/>
    </row>
    <row r="15" spans="1:10" x14ac:dyDescent="0.25">
      <c r="A15" s="42">
        <v>1.1100000000000001</v>
      </c>
      <c r="B15" s="96" t="s">
        <v>56</v>
      </c>
      <c r="C15" s="92">
        <v>31</v>
      </c>
      <c r="D15" s="92">
        <v>14</v>
      </c>
      <c r="E15" s="93">
        <v>0</v>
      </c>
      <c r="F15" s="93" t="s">
        <v>61</v>
      </c>
      <c r="G15" s="92">
        <f>SUM(C15:E15)</f>
        <v>45</v>
      </c>
      <c r="H15" s="16">
        <v>0</v>
      </c>
      <c r="I15" s="34" t="s">
        <v>13</v>
      </c>
      <c r="J15" s="20"/>
    </row>
    <row r="16" spans="1:10" x14ac:dyDescent="0.25">
      <c r="A16" s="42">
        <v>1.1200000000000001</v>
      </c>
      <c r="B16" s="94" t="s">
        <v>57</v>
      </c>
      <c r="C16" s="92">
        <v>19</v>
      </c>
      <c r="D16" s="92">
        <v>6</v>
      </c>
      <c r="E16" s="93">
        <v>0</v>
      </c>
      <c r="F16" s="93" t="s">
        <v>61</v>
      </c>
      <c r="G16" s="95">
        <f t="shared" si="0"/>
        <v>25</v>
      </c>
      <c r="H16" s="16">
        <v>0</v>
      </c>
      <c r="I16" s="34" t="s">
        <v>13</v>
      </c>
      <c r="J16" s="20"/>
    </row>
    <row r="17" spans="1:10" x14ac:dyDescent="0.25">
      <c r="A17" s="42">
        <v>1.1299999999999999</v>
      </c>
      <c r="B17" s="94" t="s">
        <v>251</v>
      </c>
      <c r="C17" s="92">
        <v>1</v>
      </c>
      <c r="D17" s="92">
        <v>0</v>
      </c>
      <c r="E17" s="93">
        <v>0</v>
      </c>
      <c r="F17" s="93" t="s">
        <v>61</v>
      </c>
      <c r="G17" s="95">
        <f t="shared" si="0"/>
        <v>1</v>
      </c>
      <c r="H17" s="16">
        <v>0</v>
      </c>
      <c r="I17" s="34" t="s">
        <v>13</v>
      </c>
      <c r="J17" s="20"/>
    </row>
    <row r="18" spans="1:10" x14ac:dyDescent="0.25">
      <c r="A18" s="42">
        <v>1.1399999999999999</v>
      </c>
      <c r="B18" s="94" t="s">
        <v>243</v>
      </c>
      <c r="C18" s="92">
        <v>10</v>
      </c>
      <c r="D18" s="92">
        <v>0</v>
      </c>
      <c r="E18" s="97">
        <v>0</v>
      </c>
      <c r="F18" s="97" t="s">
        <v>61</v>
      </c>
      <c r="G18" s="95">
        <f t="shared" si="0"/>
        <v>10</v>
      </c>
      <c r="H18" s="16">
        <v>0</v>
      </c>
      <c r="I18" s="34" t="s">
        <v>13</v>
      </c>
      <c r="J18" s="91"/>
    </row>
    <row r="19" spans="1:10" x14ac:dyDescent="0.25">
      <c r="A19" s="83">
        <v>1.1499999999999999</v>
      </c>
      <c r="B19" s="94" t="s">
        <v>255</v>
      </c>
      <c r="C19" s="92">
        <v>3</v>
      </c>
      <c r="D19" s="92">
        <v>0</v>
      </c>
      <c r="E19" s="97">
        <v>0</v>
      </c>
      <c r="F19" s="97" t="s">
        <v>61</v>
      </c>
      <c r="G19" s="95">
        <f t="shared" si="0"/>
        <v>3</v>
      </c>
      <c r="H19" s="16">
        <v>0</v>
      </c>
      <c r="I19" s="34" t="s">
        <v>13</v>
      </c>
      <c r="J19" s="91"/>
    </row>
    <row r="20" spans="1:10" ht="15.75" thickBot="1" x14ac:dyDescent="0.3">
      <c r="A20" s="124" t="s">
        <v>156</v>
      </c>
      <c r="B20" s="125"/>
      <c r="C20" s="49">
        <f>SUM(C5:C19)</f>
        <v>513</v>
      </c>
      <c r="D20" s="49">
        <f>SUM(D5:D19)</f>
        <v>34</v>
      </c>
      <c r="E20" s="49">
        <f>SUM(E5:E19)</f>
        <v>7</v>
      </c>
      <c r="F20" s="49" t="s">
        <v>61</v>
      </c>
      <c r="G20" s="49">
        <f>SUM(G5:G19)</f>
        <v>554</v>
      </c>
      <c r="H20" s="51"/>
      <c r="I20" s="52"/>
      <c r="J20" s="53"/>
    </row>
    <row r="21" spans="1:10" x14ac:dyDescent="0.25">
      <c r="A21" s="130" t="s">
        <v>160</v>
      </c>
      <c r="B21" s="131"/>
      <c r="C21" s="131"/>
      <c r="D21" s="131"/>
      <c r="E21" s="131"/>
      <c r="F21" s="131"/>
      <c r="G21" s="132"/>
      <c r="H21" s="120">
        <f>SUM(H5:H19)</f>
        <v>0</v>
      </c>
      <c r="I21" s="54"/>
      <c r="J21" s="55"/>
    </row>
    <row r="22" spans="1:10" x14ac:dyDescent="0.25">
      <c r="A22" s="133"/>
      <c r="B22" s="134"/>
      <c r="C22" s="134"/>
      <c r="D22" s="134"/>
      <c r="E22" s="134"/>
      <c r="F22" s="134"/>
      <c r="G22" s="135"/>
      <c r="H22" s="120"/>
      <c r="I22" s="56"/>
      <c r="J22" s="57"/>
    </row>
    <row r="23" spans="1:10" ht="31.5" customHeight="1" x14ac:dyDescent="0.25">
      <c r="A23" s="19">
        <f>A2+1</f>
        <v>2</v>
      </c>
      <c r="B23" s="126" t="s">
        <v>158</v>
      </c>
      <c r="C23" s="127"/>
      <c r="D23" s="127"/>
      <c r="E23" s="127"/>
      <c r="F23" s="127"/>
      <c r="G23" s="127"/>
      <c r="H23" s="129"/>
      <c r="I23" s="127"/>
      <c r="J23" s="128"/>
    </row>
    <row r="24" spans="1:10" x14ac:dyDescent="0.25">
      <c r="A24" s="116" t="s">
        <v>18</v>
      </c>
      <c r="B24" s="116" t="s">
        <v>32</v>
      </c>
      <c r="C24" s="116" t="s">
        <v>47</v>
      </c>
      <c r="D24" s="116" t="s">
        <v>48</v>
      </c>
      <c r="E24" s="118" t="s">
        <v>45</v>
      </c>
      <c r="F24" s="119"/>
      <c r="G24" s="116" t="s">
        <v>31</v>
      </c>
      <c r="H24" s="116" t="s">
        <v>19</v>
      </c>
      <c r="I24" s="116" t="s">
        <v>7</v>
      </c>
      <c r="J24" s="116" t="s">
        <v>20</v>
      </c>
    </row>
    <row r="25" spans="1:10" x14ac:dyDescent="0.25">
      <c r="A25" s="117"/>
      <c r="B25" s="117"/>
      <c r="C25" s="117"/>
      <c r="D25" s="117"/>
      <c r="E25" s="33" t="s">
        <v>147</v>
      </c>
      <c r="F25" s="33" t="s">
        <v>148</v>
      </c>
      <c r="G25" s="117"/>
      <c r="H25" s="117"/>
      <c r="I25" s="117"/>
      <c r="J25" s="117"/>
    </row>
    <row r="26" spans="1:10" x14ac:dyDescent="0.25">
      <c r="A26" s="98">
        <v>2.0099999999999998</v>
      </c>
      <c r="B26" s="94" t="s">
        <v>62</v>
      </c>
      <c r="C26" s="92">
        <v>16</v>
      </c>
      <c r="D26" s="92">
        <v>0</v>
      </c>
      <c r="E26" s="99">
        <v>0</v>
      </c>
      <c r="F26" s="100" t="s">
        <v>61</v>
      </c>
      <c r="G26" s="92">
        <f>SUM(C26:E26)</f>
        <v>16</v>
      </c>
      <c r="H26" s="14">
        <v>0</v>
      </c>
      <c r="I26" s="5" t="s">
        <v>13</v>
      </c>
      <c r="J26" s="21"/>
    </row>
    <row r="27" spans="1:10" x14ac:dyDescent="0.25">
      <c r="A27" s="101">
        <v>2.02</v>
      </c>
      <c r="B27" s="94" t="s">
        <v>63</v>
      </c>
      <c r="C27" s="92">
        <v>101</v>
      </c>
      <c r="D27" s="92">
        <v>31</v>
      </c>
      <c r="E27" s="100">
        <v>0</v>
      </c>
      <c r="F27" s="100" t="s">
        <v>61</v>
      </c>
      <c r="G27" s="92">
        <f t="shared" ref="G27:G30" si="1">SUM(C27:E27)</f>
        <v>132</v>
      </c>
      <c r="H27" s="14">
        <v>0</v>
      </c>
      <c r="I27" s="40" t="s">
        <v>13</v>
      </c>
      <c r="J27" s="21"/>
    </row>
    <row r="28" spans="1:10" x14ac:dyDescent="0.25">
      <c r="A28" s="98">
        <v>2.0299999999999998</v>
      </c>
      <c r="B28" s="94" t="s">
        <v>64</v>
      </c>
      <c r="C28" s="92">
        <v>22</v>
      </c>
      <c r="D28" s="92">
        <v>4</v>
      </c>
      <c r="E28" s="100">
        <v>0</v>
      </c>
      <c r="F28" s="100" t="s">
        <v>61</v>
      </c>
      <c r="G28" s="92">
        <f t="shared" si="1"/>
        <v>26</v>
      </c>
      <c r="H28" s="14">
        <v>0</v>
      </c>
      <c r="I28" s="40" t="s">
        <v>13</v>
      </c>
      <c r="J28" s="21"/>
    </row>
    <row r="29" spans="1:10" ht="30" x14ac:dyDescent="0.25">
      <c r="A29" s="101">
        <v>2.04</v>
      </c>
      <c r="B29" s="96" t="s">
        <v>65</v>
      </c>
      <c r="C29" s="92">
        <v>46</v>
      </c>
      <c r="D29" s="92">
        <v>7</v>
      </c>
      <c r="E29" s="100">
        <v>1</v>
      </c>
      <c r="F29" s="102" t="s">
        <v>152</v>
      </c>
      <c r="G29" s="92">
        <f t="shared" si="1"/>
        <v>54</v>
      </c>
      <c r="H29" s="14">
        <v>0</v>
      </c>
      <c r="I29" s="40" t="s">
        <v>13</v>
      </c>
      <c r="J29" s="21"/>
    </row>
    <row r="30" spans="1:10" x14ac:dyDescent="0.25">
      <c r="A30" s="98">
        <v>2.0499999999999998</v>
      </c>
      <c r="B30" s="94" t="s">
        <v>66</v>
      </c>
      <c r="C30" s="92">
        <v>25</v>
      </c>
      <c r="D30" s="92">
        <v>1</v>
      </c>
      <c r="E30" s="100">
        <v>0</v>
      </c>
      <c r="F30" s="100" t="s">
        <v>61</v>
      </c>
      <c r="G30" s="92">
        <f t="shared" si="1"/>
        <v>26</v>
      </c>
      <c r="H30" s="14">
        <v>0</v>
      </c>
      <c r="I30" s="40" t="s">
        <v>13</v>
      </c>
      <c r="J30" s="21"/>
    </row>
    <row r="31" spans="1:10" ht="15.75" thickBot="1" x14ac:dyDescent="0.3">
      <c r="A31" s="124" t="s">
        <v>159</v>
      </c>
      <c r="B31" s="125"/>
      <c r="C31" s="49">
        <f>SUM(C26:C30)</f>
        <v>210</v>
      </c>
      <c r="D31" s="49">
        <f>SUM(D26:D30)</f>
        <v>43</v>
      </c>
      <c r="E31" s="49">
        <f>SUM(E26:E30)</f>
        <v>1</v>
      </c>
      <c r="F31" s="49" t="s">
        <v>61</v>
      </c>
      <c r="G31" s="49">
        <f>SUM(G26:G30)</f>
        <v>254</v>
      </c>
      <c r="H31" s="51"/>
      <c r="I31" s="52"/>
      <c r="J31" s="53"/>
    </row>
    <row r="32" spans="1:10" x14ac:dyDescent="0.25">
      <c r="A32" s="130" t="s">
        <v>161</v>
      </c>
      <c r="B32" s="131"/>
      <c r="C32" s="131"/>
      <c r="D32" s="131"/>
      <c r="E32" s="131"/>
      <c r="F32" s="131"/>
      <c r="G32" s="131"/>
      <c r="H32" s="120">
        <f>SUM(H26:H30)</f>
        <v>0</v>
      </c>
      <c r="I32" s="54"/>
      <c r="J32" s="55"/>
    </row>
    <row r="33" spans="1:10" ht="15.75" thickBot="1" x14ac:dyDescent="0.3">
      <c r="A33" s="133"/>
      <c r="B33" s="134"/>
      <c r="C33" s="134"/>
      <c r="D33" s="134"/>
      <c r="E33" s="134"/>
      <c r="F33" s="134"/>
      <c r="G33" s="134"/>
      <c r="H33" s="120"/>
      <c r="I33" s="56"/>
      <c r="J33" s="57"/>
    </row>
    <row r="34" spans="1:10" x14ac:dyDescent="0.25">
      <c r="A34" s="146" t="s">
        <v>68</v>
      </c>
      <c r="B34" s="147"/>
      <c r="C34" s="147"/>
      <c r="D34" s="147"/>
      <c r="E34" s="147"/>
      <c r="F34" s="147"/>
      <c r="G34" s="148"/>
      <c r="H34" s="141">
        <f>SUM(H21,H32)</f>
        <v>0</v>
      </c>
      <c r="I34" s="56"/>
      <c r="J34" s="57"/>
    </row>
    <row r="35" spans="1:10" ht="15.75" thickBot="1" x14ac:dyDescent="0.3">
      <c r="A35" s="149"/>
      <c r="B35" s="150"/>
      <c r="C35" s="150"/>
      <c r="D35" s="150"/>
      <c r="E35" s="150"/>
      <c r="F35" s="150"/>
      <c r="G35" s="151"/>
      <c r="H35" s="142"/>
      <c r="I35" s="56"/>
      <c r="J35" s="57"/>
    </row>
    <row r="36" spans="1:10" ht="15.75" thickBot="1" x14ac:dyDescent="0.3"/>
    <row r="37" spans="1:10" x14ac:dyDescent="0.25">
      <c r="A37" s="15" t="s">
        <v>21</v>
      </c>
      <c r="B37" s="31"/>
      <c r="C37" s="31"/>
      <c r="D37" s="31"/>
      <c r="E37" s="31"/>
      <c r="F37" s="31"/>
      <c r="G37" s="31"/>
      <c r="H37" s="22"/>
      <c r="I37" s="22"/>
      <c r="J37" s="23"/>
    </row>
    <row r="38" spans="1:10" ht="81" customHeight="1" x14ac:dyDescent="0.25">
      <c r="A38" s="136" t="s">
        <v>27</v>
      </c>
      <c r="B38" s="137"/>
      <c r="C38" s="137"/>
      <c r="D38" s="137"/>
      <c r="E38" s="137"/>
      <c r="F38" s="137"/>
      <c r="G38" s="137"/>
      <c r="H38" s="137"/>
      <c r="I38" s="137"/>
      <c r="J38" s="138"/>
    </row>
    <row r="39" spans="1:10" ht="15.75" thickBot="1" x14ac:dyDescent="0.3">
      <c r="A39" s="24"/>
      <c r="B39" s="25"/>
      <c r="C39" s="25"/>
      <c r="D39" s="25"/>
      <c r="E39" s="25"/>
      <c r="F39" s="25"/>
      <c r="G39" s="25"/>
      <c r="H39" s="25"/>
      <c r="I39" s="25"/>
      <c r="J39" s="26"/>
    </row>
    <row r="42" spans="1:10" x14ac:dyDescent="0.25">
      <c r="A42" s="27" t="s">
        <v>14</v>
      </c>
      <c r="B42" s="27"/>
      <c r="C42" s="27"/>
      <c r="D42" s="27"/>
      <c r="E42" s="27"/>
      <c r="F42" s="27"/>
      <c r="G42" s="27"/>
      <c r="H42" s="28"/>
    </row>
    <row r="43" spans="1:10" x14ac:dyDescent="0.25">
      <c r="A43" s="29" t="s">
        <v>15</v>
      </c>
      <c r="B43" s="29"/>
      <c r="C43" s="29"/>
      <c r="D43" s="29"/>
      <c r="E43" s="29"/>
      <c r="F43" s="29"/>
      <c r="G43" s="29"/>
      <c r="H43" t="s">
        <v>26</v>
      </c>
    </row>
    <row r="45" spans="1:10" x14ac:dyDescent="0.25">
      <c r="A45" s="29" t="s">
        <v>14</v>
      </c>
      <c r="B45" s="29"/>
      <c r="C45" s="29"/>
      <c r="D45" s="29"/>
      <c r="E45" s="29"/>
      <c r="F45" s="29"/>
      <c r="G45" s="29"/>
    </row>
    <row r="46" spans="1:10" x14ac:dyDescent="0.25">
      <c r="A46" s="29" t="s">
        <v>16</v>
      </c>
      <c r="B46" s="29"/>
      <c r="C46" s="29"/>
      <c r="D46" s="29"/>
      <c r="E46" s="29"/>
      <c r="F46" s="29"/>
      <c r="G46" s="29"/>
    </row>
    <row r="47" spans="1:10" ht="15" customHeight="1" x14ac:dyDescent="0.25">
      <c r="A47" s="30"/>
      <c r="B47" s="30"/>
      <c r="C47" s="30"/>
      <c r="D47" s="30"/>
      <c r="E47" s="30"/>
      <c r="F47" s="30"/>
      <c r="G47" s="30"/>
      <c r="H47" s="30"/>
      <c r="I47" s="30"/>
      <c r="J47" s="30"/>
    </row>
    <row r="48" spans="1:10" ht="15" customHeight="1" x14ac:dyDescent="0.25"/>
    <row r="50" ht="35.25" customHeight="1" x14ac:dyDescent="0.25"/>
  </sheetData>
  <sheetProtection formatCells="0"/>
  <mergeCells count="30">
    <mergeCell ref="A1:J1"/>
    <mergeCell ref="B2:J2"/>
    <mergeCell ref="A20:B20"/>
    <mergeCell ref="A21:G22"/>
    <mergeCell ref="H21:H22"/>
    <mergeCell ref="J3:J4"/>
    <mergeCell ref="A34:G35"/>
    <mergeCell ref="H34:H35"/>
    <mergeCell ref="A38:J38"/>
    <mergeCell ref="E24:F24"/>
    <mergeCell ref="E3:F3"/>
    <mergeCell ref="A31:B31"/>
    <mergeCell ref="A32:G33"/>
    <mergeCell ref="H32:H33"/>
    <mergeCell ref="B23:J23"/>
    <mergeCell ref="D3:D4"/>
    <mergeCell ref="A3:A4"/>
    <mergeCell ref="B3:B4"/>
    <mergeCell ref="C3:C4"/>
    <mergeCell ref="G3:G4"/>
    <mergeCell ref="H3:H4"/>
    <mergeCell ref="I3:I4"/>
    <mergeCell ref="H24:H25"/>
    <mergeCell ref="I24:I25"/>
    <mergeCell ref="J24:J25"/>
    <mergeCell ref="A24:A25"/>
    <mergeCell ref="B24:B25"/>
    <mergeCell ref="C24:C25"/>
    <mergeCell ref="D24:D25"/>
    <mergeCell ref="G24:G25"/>
  </mergeCells>
  <pageMargins left="0.25" right="0.25" top="0.75" bottom="0.75" header="0.3" footer="0.3"/>
  <pageSetup scale="54"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129164-0936-4415-84C2-C7E8FB2A9AB5}">
  <dimension ref="A1:J23"/>
  <sheetViews>
    <sheetView showGridLines="0" zoomScale="90" zoomScaleNormal="90" workbookViewId="0">
      <selection activeCell="H5" sqref="H5"/>
    </sheetView>
  </sheetViews>
  <sheetFormatPr defaultRowHeight="15" x14ac:dyDescent="0.25"/>
  <cols>
    <col min="1" max="1" width="13.42578125" customWidth="1"/>
    <col min="2" max="2" width="27.5703125" customWidth="1"/>
    <col min="3" max="3" width="16.7109375" customWidth="1"/>
    <col min="4" max="4" width="16.5703125" customWidth="1"/>
    <col min="5" max="5" width="11.7109375" customWidth="1"/>
    <col min="6" max="6" width="35.5703125" bestFit="1" customWidth="1"/>
    <col min="7" max="7" width="17.28515625" customWidth="1"/>
    <col min="8" max="8" width="18.42578125" customWidth="1"/>
    <col min="9" max="9" width="10.5703125" bestFit="1" customWidth="1"/>
    <col min="10" max="10" width="51.5703125" customWidth="1"/>
  </cols>
  <sheetData>
    <row r="1" spans="1:10" ht="74.25" customHeight="1" x14ac:dyDescent="0.25">
      <c r="A1" s="121" t="s">
        <v>259</v>
      </c>
      <c r="B1" s="122"/>
      <c r="C1" s="122"/>
      <c r="D1" s="122"/>
      <c r="E1" s="122"/>
      <c r="F1" s="122"/>
      <c r="G1" s="122"/>
      <c r="H1" s="122"/>
      <c r="I1" s="122"/>
      <c r="J1" s="123"/>
    </row>
    <row r="2" spans="1:10" ht="31.5" customHeight="1" x14ac:dyDescent="0.25">
      <c r="A2" s="19">
        <v>1</v>
      </c>
      <c r="B2" s="126" t="s">
        <v>171</v>
      </c>
      <c r="C2" s="127"/>
      <c r="D2" s="127"/>
      <c r="E2" s="127"/>
      <c r="F2" s="127"/>
      <c r="G2" s="127"/>
      <c r="H2" s="129"/>
      <c r="I2" s="127"/>
      <c r="J2" s="128"/>
    </row>
    <row r="3" spans="1:10" x14ac:dyDescent="0.25">
      <c r="A3" s="116" t="s">
        <v>18</v>
      </c>
      <c r="B3" s="116" t="s">
        <v>32</v>
      </c>
      <c r="C3" s="116" t="s">
        <v>47</v>
      </c>
      <c r="D3" s="116" t="s">
        <v>48</v>
      </c>
      <c r="E3" s="118" t="s">
        <v>45</v>
      </c>
      <c r="F3" s="119"/>
      <c r="G3" s="116" t="s">
        <v>31</v>
      </c>
      <c r="H3" s="116" t="s">
        <v>19</v>
      </c>
      <c r="I3" s="116" t="s">
        <v>7</v>
      </c>
      <c r="J3" s="116" t="s">
        <v>20</v>
      </c>
    </row>
    <row r="4" spans="1:10" x14ac:dyDescent="0.25">
      <c r="A4" s="117"/>
      <c r="B4" s="117"/>
      <c r="C4" s="117"/>
      <c r="D4" s="117"/>
      <c r="E4" s="33" t="s">
        <v>147</v>
      </c>
      <c r="F4" s="33" t="s">
        <v>148</v>
      </c>
      <c r="G4" s="117"/>
      <c r="H4" s="117"/>
      <c r="I4" s="117"/>
      <c r="J4" s="117"/>
    </row>
    <row r="5" spans="1:10" x14ac:dyDescent="0.25">
      <c r="A5" s="43">
        <v>1.01</v>
      </c>
      <c r="B5" s="36" t="s">
        <v>153</v>
      </c>
      <c r="C5" s="37">
        <v>0</v>
      </c>
      <c r="D5" s="37">
        <v>11</v>
      </c>
      <c r="E5" s="46">
        <v>0</v>
      </c>
      <c r="F5" s="40" t="s">
        <v>61</v>
      </c>
      <c r="G5" s="37">
        <f>SUM(C5:E5)</f>
        <v>11</v>
      </c>
      <c r="H5" s="14">
        <v>0</v>
      </c>
      <c r="I5" s="5" t="s">
        <v>13</v>
      </c>
      <c r="J5" s="21"/>
    </row>
    <row r="6" spans="1:10" ht="15.75" thickBot="1" x14ac:dyDescent="0.3">
      <c r="A6" s="124" t="s">
        <v>154</v>
      </c>
      <c r="B6" s="125"/>
      <c r="C6" s="49">
        <f>SUM(C5:C5)</f>
        <v>0</v>
      </c>
      <c r="D6" s="49">
        <f>SUM(D5:D5)</f>
        <v>11</v>
      </c>
      <c r="E6" s="49">
        <f>SUM(E5:E5)</f>
        <v>0</v>
      </c>
      <c r="F6" s="49" t="s">
        <v>61</v>
      </c>
      <c r="G6" s="49">
        <f>SUM(G5:G5)</f>
        <v>11</v>
      </c>
      <c r="H6" s="51"/>
      <c r="I6" s="52"/>
      <c r="J6" s="53"/>
    </row>
    <row r="7" spans="1:10" x14ac:dyDescent="0.25">
      <c r="A7" s="146" t="s">
        <v>155</v>
      </c>
      <c r="B7" s="147"/>
      <c r="C7" s="147"/>
      <c r="D7" s="147"/>
      <c r="E7" s="147"/>
      <c r="F7" s="147"/>
      <c r="G7" s="148"/>
      <c r="H7" s="141">
        <f>SUM(H5)</f>
        <v>0</v>
      </c>
      <c r="I7" s="56"/>
      <c r="J7" s="57"/>
    </row>
    <row r="8" spans="1:10" ht="15.75" thickBot="1" x14ac:dyDescent="0.3">
      <c r="A8" s="149"/>
      <c r="B8" s="150"/>
      <c r="C8" s="150"/>
      <c r="D8" s="150"/>
      <c r="E8" s="150"/>
      <c r="F8" s="150"/>
      <c r="G8" s="151"/>
      <c r="H8" s="142"/>
      <c r="I8" s="56"/>
      <c r="J8" s="57"/>
    </row>
    <row r="9" spans="1:10" ht="15.75" thickBot="1" x14ac:dyDescent="0.3"/>
    <row r="10" spans="1:10" x14ac:dyDescent="0.25">
      <c r="A10" s="15" t="s">
        <v>21</v>
      </c>
      <c r="B10" s="31"/>
      <c r="C10" s="31"/>
      <c r="D10" s="31"/>
      <c r="E10" s="31"/>
      <c r="F10" s="31"/>
      <c r="G10" s="31"/>
      <c r="H10" s="22"/>
      <c r="I10" s="22"/>
      <c r="J10" s="23"/>
    </row>
    <row r="11" spans="1:10" ht="81" customHeight="1" x14ac:dyDescent="0.25">
      <c r="A11" s="136" t="s">
        <v>27</v>
      </c>
      <c r="B11" s="137"/>
      <c r="C11" s="137"/>
      <c r="D11" s="137"/>
      <c r="E11" s="137"/>
      <c r="F11" s="137"/>
      <c r="G11" s="137"/>
      <c r="H11" s="137"/>
      <c r="I11" s="137"/>
      <c r="J11" s="138"/>
    </row>
    <row r="12" spans="1:10" ht="15.75" thickBot="1" x14ac:dyDescent="0.3">
      <c r="A12" s="24"/>
      <c r="B12" s="25"/>
      <c r="C12" s="25"/>
      <c r="D12" s="25"/>
      <c r="E12" s="25"/>
      <c r="F12" s="25"/>
      <c r="G12" s="25"/>
      <c r="H12" s="25"/>
      <c r="I12" s="25"/>
      <c r="J12" s="26"/>
    </row>
    <row r="15" spans="1:10" x14ac:dyDescent="0.25">
      <c r="A15" s="27" t="s">
        <v>14</v>
      </c>
      <c r="B15" s="27"/>
      <c r="C15" s="27"/>
      <c r="D15" s="27"/>
      <c r="E15" s="27"/>
      <c r="F15" s="27"/>
      <c r="G15" s="27"/>
      <c r="H15" s="28"/>
    </row>
    <row r="16" spans="1:10" x14ac:dyDescent="0.25">
      <c r="A16" s="29" t="s">
        <v>15</v>
      </c>
      <c r="B16" s="29"/>
      <c r="C16" s="29"/>
      <c r="D16" s="29"/>
      <c r="E16" s="29"/>
      <c r="F16" s="29"/>
      <c r="G16" s="29"/>
      <c r="H16" t="s">
        <v>26</v>
      </c>
    </row>
    <row r="18" spans="1:10" x14ac:dyDescent="0.25">
      <c r="A18" s="29" t="s">
        <v>14</v>
      </c>
      <c r="B18" s="29"/>
      <c r="C18" s="29"/>
      <c r="D18" s="29"/>
      <c r="E18" s="29"/>
      <c r="F18" s="29"/>
      <c r="G18" s="29"/>
    </row>
    <row r="19" spans="1:10" x14ac:dyDescent="0.25">
      <c r="A19" s="29" t="s">
        <v>16</v>
      </c>
      <c r="B19" s="29"/>
      <c r="C19" s="29"/>
      <c r="D19" s="29"/>
      <c r="E19" s="29"/>
      <c r="F19" s="29"/>
      <c r="G19" s="29"/>
    </row>
    <row r="20" spans="1:10" ht="15" customHeight="1" x14ac:dyDescent="0.25">
      <c r="A20" s="30"/>
      <c r="B20" s="30"/>
      <c r="C20" s="30"/>
      <c r="D20" s="30"/>
      <c r="E20" s="30"/>
      <c r="F20" s="30"/>
      <c r="G20" s="30"/>
      <c r="H20" s="30"/>
      <c r="I20" s="30"/>
      <c r="J20" s="30"/>
    </row>
    <row r="21" spans="1:10" ht="15" customHeight="1" x14ac:dyDescent="0.25"/>
    <row r="23" spans="1:10" ht="35.25" customHeight="1" x14ac:dyDescent="0.25"/>
  </sheetData>
  <mergeCells count="15">
    <mergeCell ref="A7:G8"/>
    <mergeCell ref="H7:H8"/>
    <mergeCell ref="A11:J11"/>
    <mergeCell ref="G3:G4"/>
    <mergeCell ref="H3:H4"/>
    <mergeCell ref="I3:I4"/>
    <mergeCell ref="J3:J4"/>
    <mergeCell ref="A6:B6"/>
    <mergeCell ref="A1:J1"/>
    <mergeCell ref="B2:J2"/>
    <mergeCell ref="A3:A4"/>
    <mergeCell ref="B3:B4"/>
    <mergeCell ref="C3:C4"/>
    <mergeCell ref="D3:D4"/>
    <mergeCell ref="E3:F3"/>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E68472-0FF8-40A5-BB5E-4D23DBD42E52}">
  <dimension ref="A1:I64"/>
  <sheetViews>
    <sheetView showGridLines="0" zoomScale="80" zoomScaleNormal="80" workbookViewId="0">
      <selection activeCell="G4" sqref="G4"/>
    </sheetView>
  </sheetViews>
  <sheetFormatPr defaultRowHeight="15" x14ac:dyDescent="0.25"/>
  <cols>
    <col min="1" max="1" width="13.42578125" customWidth="1"/>
    <col min="2" max="2" width="30.85546875" bestFit="1" customWidth="1"/>
    <col min="3" max="3" width="16.7109375" customWidth="1"/>
    <col min="4" max="4" width="16.5703125" customWidth="1"/>
    <col min="5" max="5" width="48" customWidth="1"/>
    <col min="6" max="6" width="17.28515625" customWidth="1"/>
    <col min="7" max="7" width="18.42578125" customWidth="1"/>
    <col min="8" max="8" width="10.5703125" bestFit="1" customWidth="1"/>
    <col min="9" max="9" width="51.5703125" customWidth="1"/>
  </cols>
  <sheetData>
    <row r="1" spans="1:9" ht="74.25" customHeight="1" x14ac:dyDescent="0.25">
      <c r="A1" s="121" t="s">
        <v>260</v>
      </c>
      <c r="B1" s="122"/>
      <c r="C1" s="122"/>
      <c r="D1" s="122"/>
      <c r="E1" s="122"/>
      <c r="F1" s="122"/>
      <c r="G1" s="122"/>
      <c r="H1" s="122"/>
      <c r="I1" s="123"/>
    </row>
    <row r="2" spans="1:9" ht="29.25" customHeight="1" x14ac:dyDescent="0.25">
      <c r="A2" s="19">
        <v>1</v>
      </c>
      <c r="B2" s="126" t="s">
        <v>173</v>
      </c>
      <c r="C2" s="127"/>
      <c r="D2" s="127"/>
      <c r="E2" s="127"/>
      <c r="F2" s="127"/>
      <c r="G2" s="127"/>
      <c r="H2" s="127"/>
      <c r="I2" s="128"/>
    </row>
    <row r="3" spans="1:9" ht="30" x14ac:dyDescent="0.25">
      <c r="A3" s="38" t="s">
        <v>18</v>
      </c>
      <c r="B3" s="32" t="s">
        <v>32</v>
      </c>
      <c r="C3" s="33" t="s">
        <v>47</v>
      </c>
      <c r="D3" s="33" t="s">
        <v>48</v>
      </c>
      <c r="E3" s="60" t="s">
        <v>58</v>
      </c>
      <c r="F3" s="33" t="s">
        <v>31</v>
      </c>
      <c r="G3" s="32" t="s">
        <v>19</v>
      </c>
      <c r="H3" s="32" t="s">
        <v>7</v>
      </c>
      <c r="I3" s="39" t="s">
        <v>20</v>
      </c>
    </row>
    <row r="4" spans="1:9" ht="30.75" customHeight="1" x14ac:dyDescent="0.25">
      <c r="A4" s="44">
        <v>1.01</v>
      </c>
      <c r="B4" s="67" t="s">
        <v>69</v>
      </c>
      <c r="C4" s="37">
        <v>256</v>
      </c>
      <c r="D4" s="37">
        <v>20</v>
      </c>
      <c r="E4" s="77" t="s">
        <v>185</v>
      </c>
      <c r="F4" s="48">
        <f>SUM(C4:D4)</f>
        <v>276</v>
      </c>
      <c r="G4" s="14">
        <v>0</v>
      </c>
      <c r="H4" s="34" t="s">
        <v>13</v>
      </c>
      <c r="I4" s="20"/>
    </row>
    <row r="5" spans="1:9" ht="30.75" customHeight="1" x14ac:dyDescent="0.25">
      <c r="A5" s="43">
        <v>1.02</v>
      </c>
      <c r="B5" s="67" t="s">
        <v>70</v>
      </c>
      <c r="C5" s="37">
        <v>178</v>
      </c>
      <c r="D5" s="37">
        <v>20</v>
      </c>
      <c r="E5" s="76" t="s">
        <v>185</v>
      </c>
      <c r="F5" s="48">
        <f>SUM(C5:D5)</f>
        <v>198</v>
      </c>
      <c r="G5" s="16">
        <v>0</v>
      </c>
      <c r="H5" s="34" t="s">
        <v>13</v>
      </c>
      <c r="I5" s="20"/>
    </row>
    <row r="6" spans="1:9" ht="15.75" thickBot="1" x14ac:dyDescent="0.3">
      <c r="A6" s="124" t="s">
        <v>174</v>
      </c>
      <c r="B6" s="125"/>
      <c r="C6" s="49">
        <f>SUM(C4:C5)</f>
        <v>434</v>
      </c>
      <c r="D6" s="49">
        <f>SUM(D4:D5)</f>
        <v>40</v>
      </c>
      <c r="E6" s="49" t="s">
        <v>61</v>
      </c>
      <c r="F6" s="49">
        <f>SUM(F4:F5)</f>
        <v>474</v>
      </c>
      <c r="G6" s="51"/>
      <c r="H6" s="52"/>
      <c r="I6" s="53"/>
    </row>
    <row r="7" spans="1:9" x14ac:dyDescent="0.25">
      <c r="A7" s="130" t="s">
        <v>175</v>
      </c>
      <c r="B7" s="131"/>
      <c r="C7" s="131"/>
      <c r="D7" s="131"/>
      <c r="E7" s="131"/>
      <c r="F7" s="132"/>
      <c r="G7" s="120">
        <f>SUM(G4:G5)</f>
        <v>0</v>
      </c>
      <c r="H7" s="54"/>
      <c r="I7" s="55"/>
    </row>
    <row r="8" spans="1:9" x14ac:dyDescent="0.25">
      <c r="A8" s="133"/>
      <c r="B8" s="134"/>
      <c r="C8" s="134"/>
      <c r="D8" s="134"/>
      <c r="E8" s="134"/>
      <c r="F8" s="135"/>
      <c r="G8" s="120"/>
      <c r="H8" s="56"/>
      <c r="I8" s="57"/>
    </row>
    <row r="9" spans="1:9" ht="31.5" customHeight="1" x14ac:dyDescent="0.25">
      <c r="A9" s="19">
        <f>A2+1</f>
        <v>2</v>
      </c>
      <c r="B9" s="126" t="s">
        <v>176</v>
      </c>
      <c r="C9" s="127"/>
      <c r="D9" s="127"/>
      <c r="E9" s="127"/>
      <c r="F9" s="127"/>
      <c r="G9" s="129"/>
      <c r="H9" s="127"/>
      <c r="I9" s="128"/>
    </row>
    <row r="10" spans="1:9" ht="30" x14ac:dyDescent="0.25">
      <c r="A10" s="38" t="s">
        <v>18</v>
      </c>
      <c r="B10" s="32" t="s">
        <v>32</v>
      </c>
      <c r="C10" s="33" t="s">
        <v>47</v>
      </c>
      <c r="D10" s="33" t="s">
        <v>48</v>
      </c>
      <c r="E10" s="60" t="s">
        <v>58</v>
      </c>
      <c r="F10" s="33" t="s">
        <v>31</v>
      </c>
      <c r="G10" s="32" t="s">
        <v>19</v>
      </c>
      <c r="H10" s="32" t="s">
        <v>7</v>
      </c>
      <c r="I10" s="39" t="s">
        <v>20</v>
      </c>
    </row>
    <row r="11" spans="1:9" x14ac:dyDescent="0.25">
      <c r="A11" s="83">
        <v>2.0099999999999998</v>
      </c>
      <c r="B11" s="18" t="s">
        <v>40</v>
      </c>
      <c r="C11" s="37">
        <v>20</v>
      </c>
      <c r="D11" s="37">
        <v>20</v>
      </c>
      <c r="E11" s="36" t="s">
        <v>71</v>
      </c>
      <c r="F11" s="37">
        <f t="shared" ref="F11:F18" si="0">SUM(C11:D11)</f>
        <v>40</v>
      </c>
      <c r="G11" s="14">
        <v>0</v>
      </c>
      <c r="H11" s="5" t="s">
        <v>13</v>
      </c>
      <c r="I11" s="84"/>
    </row>
    <row r="12" spans="1:9" s="66" customFormat="1" x14ac:dyDescent="0.25">
      <c r="A12" s="85">
        <v>2.02</v>
      </c>
      <c r="B12" s="18" t="s">
        <v>72</v>
      </c>
      <c r="C12" s="63">
        <v>16</v>
      </c>
      <c r="D12" s="63">
        <v>3</v>
      </c>
      <c r="E12" s="86" t="s">
        <v>61</v>
      </c>
      <c r="F12" s="63">
        <f t="shared" si="0"/>
        <v>19</v>
      </c>
      <c r="G12" s="65">
        <v>0</v>
      </c>
      <c r="H12" s="86" t="s">
        <v>13</v>
      </c>
      <c r="I12" s="84"/>
    </row>
    <row r="13" spans="1:9" x14ac:dyDescent="0.25">
      <c r="A13" s="83">
        <v>2.0299999999999998</v>
      </c>
      <c r="B13" s="18" t="s">
        <v>73</v>
      </c>
      <c r="C13" s="37">
        <v>3</v>
      </c>
      <c r="D13" s="37">
        <v>5</v>
      </c>
      <c r="E13" s="86" t="s">
        <v>61</v>
      </c>
      <c r="F13" s="37">
        <f t="shared" si="0"/>
        <v>8</v>
      </c>
      <c r="G13" s="14">
        <v>0</v>
      </c>
      <c r="H13" s="5" t="s">
        <v>13</v>
      </c>
      <c r="I13" s="84"/>
    </row>
    <row r="14" spans="1:9" x14ac:dyDescent="0.25">
      <c r="A14" s="83">
        <v>2.04</v>
      </c>
      <c r="B14" s="18" t="s">
        <v>74</v>
      </c>
      <c r="C14" s="37">
        <v>80</v>
      </c>
      <c r="D14" s="37">
        <v>40</v>
      </c>
      <c r="E14" s="86" t="s">
        <v>61</v>
      </c>
      <c r="F14" s="37">
        <f t="shared" si="0"/>
        <v>120</v>
      </c>
      <c r="G14" s="14">
        <v>0</v>
      </c>
      <c r="H14" s="5" t="s">
        <v>13</v>
      </c>
      <c r="I14" s="84"/>
    </row>
    <row r="15" spans="1:9" x14ac:dyDescent="0.25">
      <c r="A15" s="83">
        <v>2.0499999999999998</v>
      </c>
      <c r="B15" s="18" t="s">
        <v>75</v>
      </c>
      <c r="C15" s="37">
        <v>15</v>
      </c>
      <c r="D15" s="37">
        <v>4</v>
      </c>
      <c r="E15" s="86" t="s">
        <v>61</v>
      </c>
      <c r="F15" s="37">
        <f t="shared" si="0"/>
        <v>19</v>
      </c>
      <c r="G15" s="14">
        <v>0</v>
      </c>
      <c r="H15" s="5" t="s">
        <v>13</v>
      </c>
      <c r="I15" s="84"/>
    </row>
    <row r="16" spans="1:9" x14ac:dyDescent="0.25">
      <c r="A16" s="83">
        <v>2.06</v>
      </c>
      <c r="B16" s="18" t="s">
        <v>76</v>
      </c>
      <c r="C16" s="37">
        <v>3</v>
      </c>
      <c r="D16" s="37">
        <v>2</v>
      </c>
      <c r="E16" s="86" t="s">
        <v>61</v>
      </c>
      <c r="F16" s="37">
        <f t="shared" si="0"/>
        <v>5</v>
      </c>
      <c r="G16" s="14">
        <v>0</v>
      </c>
      <c r="H16" s="5" t="s">
        <v>13</v>
      </c>
      <c r="I16" s="84"/>
    </row>
    <row r="17" spans="1:9" x14ac:dyDescent="0.25">
      <c r="A17" s="83">
        <v>2.0699999999999998</v>
      </c>
      <c r="B17" s="18" t="s">
        <v>77</v>
      </c>
      <c r="C17" s="37">
        <v>30</v>
      </c>
      <c r="D17" s="37">
        <v>7</v>
      </c>
      <c r="E17" s="86" t="s">
        <v>61</v>
      </c>
      <c r="F17" s="37">
        <f t="shared" si="0"/>
        <v>37</v>
      </c>
      <c r="G17" s="14">
        <v>0</v>
      </c>
      <c r="H17" s="5" t="s">
        <v>13</v>
      </c>
      <c r="I17" s="84"/>
    </row>
    <row r="18" spans="1:9" x14ac:dyDescent="0.25">
      <c r="A18" s="83">
        <v>2.08</v>
      </c>
      <c r="B18" s="18" t="s">
        <v>78</v>
      </c>
      <c r="C18" s="37">
        <v>10</v>
      </c>
      <c r="D18" s="37">
        <v>1</v>
      </c>
      <c r="E18" s="86" t="s">
        <v>61</v>
      </c>
      <c r="F18" s="37">
        <f t="shared" si="0"/>
        <v>11</v>
      </c>
      <c r="G18" s="14">
        <v>0</v>
      </c>
      <c r="H18" s="5" t="s">
        <v>13</v>
      </c>
      <c r="I18" s="84"/>
    </row>
    <row r="19" spans="1:9" ht="15.75" thickBot="1" x14ac:dyDescent="0.3">
      <c r="A19" s="124" t="s">
        <v>177</v>
      </c>
      <c r="B19" s="125"/>
      <c r="C19" s="49">
        <f>SUM(C11:C18)</f>
        <v>177</v>
      </c>
      <c r="D19" s="49">
        <f>SUM(D11:D18)</f>
        <v>82</v>
      </c>
      <c r="E19" s="49" t="s">
        <v>61</v>
      </c>
      <c r="F19" s="49">
        <f>SUM(F11:F18)</f>
        <v>259</v>
      </c>
      <c r="G19" s="51"/>
      <c r="H19" s="52"/>
      <c r="I19" s="53"/>
    </row>
    <row r="20" spans="1:9" x14ac:dyDescent="0.25">
      <c r="A20" s="130" t="s">
        <v>178</v>
      </c>
      <c r="B20" s="131"/>
      <c r="C20" s="131"/>
      <c r="D20" s="131"/>
      <c r="E20" s="131"/>
      <c r="F20" s="131"/>
      <c r="G20" s="120">
        <f>SUM(G11:G18)</f>
        <v>0</v>
      </c>
      <c r="H20" s="54"/>
      <c r="I20" s="55"/>
    </row>
    <row r="21" spans="1:9" x14ac:dyDescent="0.25">
      <c r="A21" s="133"/>
      <c r="B21" s="134"/>
      <c r="C21" s="134"/>
      <c r="D21" s="134"/>
      <c r="E21" s="134"/>
      <c r="F21" s="134"/>
      <c r="G21" s="120"/>
      <c r="H21" s="56"/>
      <c r="I21" s="57"/>
    </row>
    <row r="22" spans="1:9" ht="31.5" customHeight="1" x14ac:dyDescent="0.25">
      <c r="A22" s="19">
        <f>A9+1</f>
        <v>3</v>
      </c>
      <c r="B22" s="126" t="s">
        <v>179</v>
      </c>
      <c r="C22" s="127"/>
      <c r="D22" s="127"/>
      <c r="E22" s="127"/>
      <c r="F22" s="127"/>
      <c r="G22" s="129"/>
      <c r="H22" s="127"/>
      <c r="I22" s="128"/>
    </row>
    <row r="23" spans="1:9" ht="30" x14ac:dyDescent="0.25">
      <c r="A23" s="38" t="s">
        <v>18</v>
      </c>
      <c r="B23" s="32" t="s">
        <v>32</v>
      </c>
      <c r="C23" s="33" t="s">
        <v>47</v>
      </c>
      <c r="D23" s="33" t="s">
        <v>48</v>
      </c>
      <c r="E23" s="60" t="s">
        <v>58</v>
      </c>
      <c r="F23" s="33" t="s">
        <v>31</v>
      </c>
      <c r="G23" s="32" t="s">
        <v>19</v>
      </c>
      <c r="H23" s="32" t="s">
        <v>7</v>
      </c>
      <c r="I23" s="39" t="s">
        <v>20</v>
      </c>
    </row>
    <row r="24" spans="1:9" x14ac:dyDescent="0.25">
      <c r="A24" s="43">
        <f>A22+0.01</f>
        <v>3.01</v>
      </c>
      <c r="B24" s="62" t="s">
        <v>79</v>
      </c>
      <c r="C24" s="37">
        <v>15</v>
      </c>
      <c r="D24" s="37">
        <v>8</v>
      </c>
      <c r="E24" s="36" t="s">
        <v>71</v>
      </c>
      <c r="F24" s="37">
        <f t="shared" ref="F24:F31" si="1">SUM(C24:D24)</f>
        <v>23</v>
      </c>
      <c r="G24" s="14">
        <v>0</v>
      </c>
      <c r="H24" s="5" t="s">
        <v>13</v>
      </c>
      <c r="I24" s="21"/>
    </row>
    <row r="25" spans="1:9" x14ac:dyDescent="0.25">
      <c r="A25" s="44">
        <f>A24+0.01</f>
        <v>3.0199999999999996</v>
      </c>
      <c r="B25" s="62" t="s">
        <v>80</v>
      </c>
      <c r="C25" s="37">
        <v>42</v>
      </c>
      <c r="D25" s="37">
        <v>5</v>
      </c>
      <c r="E25" s="64" t="s">
        <v>61</v>
      </c>
      <c r="F25" s="37">
        <f t="shared" si="1"/>
        <v>47</v>
      </c>
      <c r="G25" s="14">
        <v>0</v>
      </c>
      <c r="H25" s="40" t="s">
        <v>13</v>
      </c>
      <c r="I25" s="21"/>
    </row>
    <row r="26" spans="1:9" x14ac:dyDescent="0.25">
      <c r="A26" s="44">
        <f t="shared" ref="A26:A31" si="2">A25+0.01</f>
        <v>3.0299999999999994</v>
      </c>
      <c r="B26" s="62" t="s">
        <v>81</v>
      </c>
      <c r="C26" s="37">
        <v>28</v>
      </c>
      <c r="D26" s="37">
        <v>10</v>
      </c>
      <c r="E26" s="64" t="s">
        <v>61</v>
      </c>
      <c r="F26" s="37">
        <f t="shared" si="1"/>
        <v>38</v>
      </c>
      <c r="G26" s="14">
        <v>0</v>
      </c>
      <c r="H26" s="40" t="s">
        <v>13</v>
      </c>
      <c r="I26" s="21"/>
    </row>
    <row r="27" spans="1:9" x14ac:dyDescent="0.25">
      <c r="A27" s="44">
        <f t="shared" si="2"/>
        <v>3.0399999999999991</v>
      </c>
      <c r="B27" s="62" t="s">
        <v>82</v>
      </c>
      <c r="C27" s="37">
        <v>12</v>
      </c>
      <c r="D27" s="37">
        <v>3</v>
      </c>
      <c r="E27" s="64" t="s">
        <v>61</v>
      </c>
      <c r="F27" s="37">
        <f t="shared" si="1"/>
        <v>15</v>
      </c>
      <c r="G27" s="14">
        <v>0</v>
      </c>
      <c r="H27" s="40" t="s">
        <v>13</v>
      </c>
      <c r="I27" s="21"/>
    </row>
    <row r="28" spans="1:9" x14ac:dyDescent="0.25">
      <c r="A28" s="44">
        <f t="shared" si="2"/>
        <v>3.0499999999999989</v>
      </c>
      <c r="B28" s="62" t="s">
        <v>83</v>
      </c>
      <c r="C28" s="37">
        <v>11</v>
      </c>
      <c r="D28" s="37">
        <v>5</v>
      </c>
      <c r="E28" s="64" t="s">
        <v>61</v>
      </c>
      <c r="F28" s="37">
        <f t="shared" si="1"/>
        <v>16</v>
      </c>
      <c r="G28" s="14">
        <v>0</v>
      </c>
      <c r="H28" s="40" t="s">
        <v>13</v>
      </c>
      <c r="I28" s="21"/>
    </row>
    <row r="29" spans="1:9" x14ac:dyDescent="0.25">
      <c r="A29" s="44">
        <f t="shared" si="2"/>
        <v>3.0599999999999987</v>
      </c>
      <c r="B29" s="62" t="s">
        <v>84</v>
      </c>
      <c r="C29" s="37">
        <v>0</v>
      </c>
      <c r="D29" s="37">
        <v>5</v>
      </c>
      <c r="E29" s="64" t="s">
        <v>61</v>
      </c>
      <c r="F29" s="37">
        <f t="shared" si="1"/>
        <v>5</v>
      </c>
      <c r="G29" s="14">
        <v>0</v>
      </c>
      <c r="H29" s="40" t="s">
        <v>13</v>
      </c>
      <c r="I29" s="21"/>
    </row>
    <row r="30" spans="1:9" x14ac:dyDescent="0.25">
      <c r="A30" s="44">
        <f t="shared" si="2"/>
        <v>3.0699999999999985</v>
      </c>
      <c r="B30" s="62" t="s">
        <v>85</v>
      </c>
      <c r="C30" s="37">
        <v>165</v>
      </c>
      <c r="D30" s="37">
        <v>45</v>
      </c>
      <c r="E30" s="64" t="s">
        <v>61</v>
      </c>
      <c r="F30" s="37">
        <f t="shared" si="1"/>
        <v>210</v>
      </c>
      <c r="G30" s="14">
        <v>0</v>
      </c>
      <c r="H30" s="40" t="s">
        <v>13</v>
      </c>
      <c r="I30" s="21"/>
    </row>
    <row r="31" spans="1:9" x14ac:dyDescent="0.25">
      <c r="A31" s="44">
        <f t="shared" si="2"/>
        <v>3.0799999999999983</v>
      </c>
      <c r="B31" s="62" t="s">
        <v>86</v>
      </c>
      <c r="C31" s="37">
        <v>1</v>
      </c>
      <c r="D31" s="37">
        <v>35</v>
      </c>
      <c r="E31" s="64" t="s">
        <v>61</v>
      </c>
      <c r="F31" s="37">
        <f t="shared" si="1"/>
        <v>36</v>
      </c>
      <c r="G31" s="14">
        <v>0</v>
      </c>
      <c r="H31" s="40" t="s">
        <v>13</v>
      </c>
      <c r="I31" s="21"/>
    </row>
    <row r="32" spans="1:9" ht="15.75" thickBot="1" x14ac:dyDescent="0.3">
      <c r="A32" s="124" t="s">
        <v>180</v>
      </c>
      <c r="B32" s="125"/>
      <c r="C32" s="49">
        <f>SUM(C24:C31)</f>
        <v>274</v>
      </c>
      <c r="D32" s="49">
        <f>SUM(D24:D31)</f>
        <v>116</v>
      </c>
      <c r="E32" s="49" t="s">
        <v>61</v>
      </c>
      <c r="F32" s="49">
        <f>SUM(F24:F31)</f>
        <v>390</v>
      </c>
      <c r="G32" s="51"/>
      <c r="H32" s="52"/>
      <c r="I32" s="53"/>
    </row>
    <row r="33" spans="1:9" x14ac:dyDescent="0.25">
      <c r="A33" s="130" t="s">
        <v>181</v>
      </c>
      <c r="B33" s="131"/>
      <c r="C33" s="131"/>
      <c r="D33" s="131"/>
      <c r="E33" s="131"/>
      <c r="F33" s="131"/>
      <c r="G33" s="120">
        <f>SUM(G24:G31)</f>
        <v>0</v>
      </c>
      <c r="H33" s="54"/>
      <c r="I33" s="55"/>
    </row>
    <row r="34" spans="1:9" x14ac:dyDescent="0.25">
      <c r="A34" s="133"/>
      <c r="B34" s="134"/>
      <c r="C34" s="134"/>
      <c r="D34" s="134"/>
      <c r="E34" s="134"/>
      <c r="F34" s="134"/>
      <c r="G34" s="120"/>
      <c r="H34" s="56"/>
      <c r="I34" s="57"/>
    </row>
    <row r="35" spans="1:9" ht="31.5" customHeight="1" x14ac:dyDescent="0.25">
      <c r="A35" s="19">
        <f>A22+1</f>
        <v>4</v>
      </c>
      <c r="B35" s="126" t="s">
        <v>182</v>
      </c>
      <c r="C35" s="127"/>
      <c r="D35" s="127"/>
      <c r="E35" s="127"/>
      <c r="F35" s="127"/>
      <c r="G35" s="129"/>
      <c r="H35" s="127"/>
      <c r="I35" s="128"/>
    </row>
    <row r="36" spans="1:9" ht="30" x14ac:dyDescent="0.25">
      <c r="A36" s="38" t="s">
        <v>18</v>
      </c>
      <c r="B36" s="32" t="s">
        <v>32</v>
      </c>
      <c r="C36" s="33" t="s">
        <v>47</v>
      </c>
      <c r="D36" s="33" t="s">
        <v>48</v>
      </c>
      <c r="E36" s="60" t="s">
        <v>58</v>
      </c>
      <c r="F36" s="33" t="s">
        <v>31</v>
      </c>
      <c r="G36" s="32" t="s">
        <v>19</v>
      </c>
      <c r="H36" s="32" t="s">
        <v>7</v>
      </c>
      <c r="I36" s="39" t="s">
        <v>20</v>
      </c>
    </row>
    <row r="37" spans="1:9" x14ac:dyDescent="0.25">
      <c r="A37" s="43">
        <f>A35+0.01</f>
        <v>4.01</v>
      </c>
      <c r="B37" s="82" t="s">
        <v>87</v>
      </c>
      <c r="C37" s="37">
        <v>6</v>
      </c>
      <c r="D37" s="37">
        <v>2</v>
      </c>
      <c r="E37" s="76" t="s">
        <v>71</v>
      </c>
      <c r="F37" s="37">
        <f t="shared" ref="F37:F44" si="3">SUM(C37:D37)</f>
        <v>8</v>
      </c>
      <c r="G37" s="14">
        <v>0</v>
      </c>
      <c r="H37" s="5" t="s">
        <v>13</v>
      </c>
      <c r="I37" s="68"/>
    </row>
    <row r="38" spans="1:9" x14ac:dyDescent="0.25">
      <c r="A38" s="44">
        <f>A37+0.01</f>
        <v>4.0199999999999996</v>
      </c>
      <c r="B38" s="82" t="s">
        <v>88</v>
      </c>
      <c r="C38" s="37">
        <v>150</v>
      </c>
      <c r="D38" s="37">
        <v>3</v>
      </c>
      <c r="E38" s="78"/>
      <c r="F38" s="37">
        <f t="shared" si="3"/>
        <v>153</v>
      </c>
      <c r="G38" s="14">
        <v>0</v>
      </c>
      <c r="H38" s="40" t="s">
        <v>13</v>
      </c>
      <c r="I38" s="21"/>
    </row>
    <row r="39" spans="1:9" x14ac:dyDescent="0.25">
      <c r="A39" s="44">
        <f t="shared" ref="A39:A44" si="4">A38+0.01</f>
        <v>4.0299999999999994</v>
      </c>
      <c r="B39" s="82" t="s">
        <v>89</v>
      </c>
      <c r="C39" s="37">
        <v>100</v>
      </c>
      <c r="D39" s="37">
        <v>0</v>
      </c>
      <c r="E39" s="78"/>
      <c r="F39" s="37">
        <f t="shared" si="3"/>
        <v>100</v>
      </c>
      <c r="G39" s="14">
        <v>0</v>
      </c>
      <c r="H39" s="40" t="s">
        <v>13</v>
      </c>
      <c r="I39" s="21"/>
    </row>
    <row r="40" spans="1:9" x14ac:dyDescent="0.25">
      <c r="A40" s="44">
        <f t="shared" si="4"/>
        <v>4.0399999999999991</v>
      </c>
      <c r="B40" s="82" t="s">
        <v>90</v>
      </c>
      <c r="C40" s="37">
        <v>5</v>
      </c>
      <c r="D40" s="37">
        <v>7</v>
      </c>
      <c r="E40" s="78" t="s">
        <v>186</v>
      </c>
      <c r="F40" s="37">
        <f t="shared" si="3"/>
        <v>12</v>
      </c>
      <c r="G40" s="14">
        <v>0</v>
      </c>
      <c r="H40" s="40" t="s">
        <v>13</v>
      </c>
      <c r="I40" s="21"/>
    </row>
    <row r="41" spans="1:9" x14ac:dyDescent="0.25">
      <c r="A41" s="44">
        <f t="shared" si="4"/>
        <v>4.0499999999999989</v>
      </c>
      <c r="B41" s="82" t="s">
        <v>38</v>
      </c>
      <c r="C41" s="37">
        <v>44</v>
      </c>
      <c r="D41" s="37">
        <v>0</v>
      </c>
      <c r="E41" s="78"/>
      <c r="F41" s="37">
        <f t="shared" si="3"/>
        <v>44</v>
      </c>
      <c r="G41" s="14">
        <v>0</v>
      </c>
      <c r="H41" s="40" t="s">
        <v>13</v>
      </c>
      <c r="I41" s="21"/>
    </row>
    <row r="42" spans="1:9" x14ac:dyDescent="0.25">
      <c r="A42" s="44">
        <f t="shared" si="4"/>
        <v>4.0599999999999987</v>
      </c>
      <c r="B42" s="82" t="s">
        <v>91</v>
      </c>
      <c r="C42" s="37">
        <v>15</v>
      </c>
      <c r="D42" s="37">
        <v>0</v>
      </c>
      <c r="E42" s="78"/>
      <c r="F42" s="37">
        <f t="shared" si="3"/>
        <v>15</v>
      </c>
      <c r="G42" s="14">
        <v>0</v>
      </c>
      <c r="H42" s="40" t="s">
        <v>13</v>
      </c>
      <c r="I42" s="21"/>
    </row>
    <row r="43" spans="1:9" x14ac:dyDescent="0.25">
      <c r="A43" s="44">
        <f t="shared" si="4"/>
        <v>4.0699999999999985</v>
      </c>
      <c r="B43" s="82" t="s">
        <v>92</v>
      </c>
      <c r="C43" s="37">
        <v>28</v>
      </c>
      <c r="D43" s="37">
        <v>0</v>
      </c>
      <c r="F43" s="37">
        <f t="shared" si="3"/>
        <v>28</v>
      </c>
      <c r="G43" s="14">
        <v>0</v>
      </c>
      <c r="H43" s="40" t="s">
        <v>13</v>
      </c>
      <c r="I43" s="21"/>
    </row>
    <row r="44" spans="1:9" x14ac:dyDescent="0.25">
      <c r="A44" s="44">
        <f t="shared" si="4"/>
        <v>4.0799999999999983</v>
      </c>
      <c r="B44" s="82" t="s">
        <v>93</v>
      </c>
      <c r="C44" s="37">
        <v>26</v>
      </c>
      <c r="D44" s="37">
        <v>0</v>
      </c>
      <c r="E44" s="78"/>
      <c r="F44" s="37">
        <f t="shared" si="3"/>
        <v>26</v>
      </c>
      <c r="G44" s="14">
        <v>0</v>
      </c>
      <c r="H44" s="40" t="s">
        <v>13</v>
      </c>
      <c r="I44" s="21"/>
    </row>
    <row r="45" spans="1:9" ht="15.75" thickBot="1" x14ac:dyDescent="0.3">
      <c r="A45" s="124" t="s">
        <v>183</v>
      </c>
      <c r="B45" s="125"/>
      <c r="C45" s="49">
        <f>SUM(C37:C44)</f>
        <v>374</v>
      </c>
      <c r="D45" s="49">
        <f>SUM(D37:D44)</f>
        <v>12</v>
      </c>
      <c r="E45" s="49" t="s">
        <v>61</v>
      </c>
      <c r="F45" s="49">
        <f>SUM(F37:F44)</f>
        <v>386</v>
      </c>
      <c r="G45" s="51"/>
      <c r="H45" s="52"/>
      <c r="I45" s="53"/>
    </row>
    <row r="46" spans="1:9" x14ac:dyDescent="0.25">
      <c r="A46" s="130" t="s">
        <v>184</v>
      </c>
      <c r="B46" s="131"/>
      <c r="C46" s="131"/>
      <c r="D46" s="131"/>
      <c r="E46" s="131"/>
      <c r="F46" s="131"/>
      <c r="G46" s="120">
        <f>SUM(G37:G44)</f>
        <v>0</v>
      </c>
      <c r="H46" s="54"/>
      <c r="I46" s="55"/>
    </row>
    <row r="47" spans="1:9" ht="15.75" thickBot="1" x14ac:dyDescent="0.3">
      <c r="A47" s="133"/>
      <c r="B47" s="134"/>
      <c r="C47" s="134"/>
      <c r="D47" s="134"/>
      <c r="E47" s="134"/>
      <c r="F47" s="134"/>
      <c r="G47" s="120"/>
      <c r="H47" s="56"/>
      <c r="I47" s="57"/>
    </row>
    <row r="48" spans="1:9" x14ac:dyDescent="0.25">
      <c r="A48" s="146" t="s">
        <v>67</v>
      </c>
      <c r="B48" s="147"/>
      <c r="C48" s="147"/>
      <c r="D48" s="147"/>
      <c r="E48" s="147"/>
      <c r="F48" s="148"/>
      <c r="G48" s="141">
        <f>SUM(G7,G20, G33,G46)</f>
        <v>0</v>
      </c>
      <c r="H48" s="56"/>
      <c r="I48" s="57"/>
    </row>
    <row r="49" spans="1:9" ht="15.75" thickBot="1" x14ac:dyDescent="0.3">
      <c r="A49" s="149"/>
      <c r="B49" s="150"/>
      <c r="C49" s="150"/>
      <c r="D49" s="150"/>
      <c r="E49" s="150"/>
      <c r="F49" s="151"/>
      <c r="G49" s="142"/>
      <c r="H49" s="56"/>
      <c r="I49" s="57"/>
    </row>
    <row r="50" spans="1:9" ht="15.75" thickBot="1" x14ac:dyDescent="0.3"/>
    <row r="51" spans="1:9" x14ac:dyDescent="0.25">
      <c r="A51" s="15" t="s">
        <v>21</v>
      </c>
      <c r="B51" s="31"/>
      <c r="C51" s="31"/>
      <c r="D51" s="31"/>
      <c r="E51" s="31"/>
      <c r="F51" s="31"/>
      <c r="G51" s="22"/>
      <c r="H51" s="22"/>
      <c r="I51" s="23"/>
    </row>
    <row r="52" spans="1:9" ht="81" customHeight="1" x14ac:dyDescent="0.25">
      <c r="A52" s="136" t="s">
        <v>27</v>
      </c>
      <c r="B52" s="137"/>
      <c r="C52" s="137"/>
      <c r="D52" s="137"/>
      <c r="E52" s="137"/>
      <c r="F52" s="137"/>
      <c r="G52" s="137"/>
      <c r="H52" s="137"/>
      <c r="I52" s="138"/>
    </row>
    <row r="53" spans="1:9" ht="15.75" thickBot="1" x14ac:dyDescent="0.3">
      <c r="A53" s="24"/>
      <c r="B53" s="25"/>
      <c r="C53" s="25"/>
      <c r="D53" s="25"/>
      <c r="E53" s="25"/>
      <c r="F53" s="25"/>
      <c r="G53" s="25"/>
      <c r="H53" s="25"/>
      <c r="I53" s="26"/>
    </row>
    <row r="56" spans="1:9" x14ac:dyDescent="0.25">
      <c r="A56" s="27" t="s">
        <v>14</v>
      </c>
      <c r="B56" s="27"/>
      <c r="C56" s="27"/>
      <c r="D56" s="27"/>
      <c r="E56" s="27"/>
      <c r="F56" s="27"/>
      <c r="G56" s="28"/>
    </row>
    <row r="57" spans="1:9" x14ac:dyDescent="0.25">
      <c r="A57" s="29" t="s">
        <v>15</v>
      </c>
      <c r="B57" s="29"/>
      <c r="C57" s="29"/>
      <c r="D57" s="29"/>
      <c r="E57" s="29"/>
      <c r="F57" s="29"/>
      <c r="G57" t="s">
        <v>26</v>
      </c>
    </row>
    <row r="59" spans="1:9" x14ac:dyDescent="0.25">
      <c r="A59" s="29" t="s">
        <v>14</v>
      </c>
      <c r="B59" s="29"/>
      <c r="C59" s="29"/>
      <c r="D59" s="29"/>
      <c r="E59" s="29"/>
      <c r="F59" s="29"/>
    </row>
    <row r="60" spans="1:9" x14ac:dyDescent="0.25">
      <c r="A60" s="29" t="s">
        <v>16</v>
      </c>
      <c r="B60" s="29"/>
      <c r="C60" s="29"/>
      <c r="D60" s="29"/>
      <c r="E60" s="29"/>
      <c r="F60" s="29"/>
    </row>
    <row r="61" spans="1:9" ht="15" customHeight="1" x14ac:dyDescent="0.25">
      <c r="A61" s="30"/>
      <c r="B61" s="30"/>
      <c r="C61" s="30"/>
      <c r="D61" s="30"/>
      <c r="E61" s="30"/>
      <c r="F61" s="30"/>
      <c r="G61" s="30"/>
      <c r="H61" s="30"/>
      <c r="I61" s="30"/>
    </row>
    <row r="62" spans="1:9" ht="15" customHeight="1" x14ac:dyDescent="0.25"/>
    <row r="64" spans="1:9" ht="35.25" customHeight="1" x14ac:dyDescent="0.25"/>
  </sheetData>
  <sheetProtection formatCells="0"/>
  <mergeCells count="20">
    <mergeCell ref="A1:I1"/>
    <mergeCell ref="B2:I2"/>
    <mergeCell ref="A6:B6"/>
    <mergeCell ref="A7:F8"/>
    <mergeCell ref="G7:G8"/>
    <mergeCell ref="B9:I9"/>
    <mergeCell ref="A19:B19"/>
    <mergeCell ref="A20:F21"/>
    <mergeCell ref="G20:G21"/>
    <mergeCell ref="A48:F49"/>
    <mergeCell ref="G48:G49"/>
    <mergeCell ref="G46:G47"/>
    <mergeCell ref="A52:I52"/>
    <mergeCell ref="B22:I22"/>
    <mergeCell ref="A32:B32"/>
    <mergeCell ref="A33:F34"/>
    <mergeCell ref="G33:G34"/>
    <mergeCell ref="B35:I35"/>
    <mergeCell ref="A45:B45"/>
    <mergeCell ref="A46:F47"/>
  </mergeCells>
  <pageMargins left="0.25" right="0.25" top="0.75" bottom="0.75" header="0.3" footer="0.3"/>
  <pageSetup scale="54"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1ECB5A-E678-49C8-B702-3972F4B6BBA4}">
  <dimension ref="A1:I32"/>
  <sheetViews>
    <sheetView showGridLines="0" zoomScale="80" zoomScaleNormal="80" zoomScaleSheetLayoutView="40" workbookViewId="0">
      <selection activeCell="G4" sqref="G4"/>
    </sheetView>
  </sheetViews>
  <sheetFormatPr defaultRowHeight="15" x14ac:dyDescent="0.25"/>
  <cols>
    <col min="1" max="1" width="13.42578125" customWidth="1"/>
    <col min="2" max="2" width="27.5703125" customWidth="1"/>
    <col min="3" max="3" width="16.7109375" customWidth="1"/>
    <col min="4" max="4" width="16.5703125" customWidth="1"/>
    <col min="5" max="5" width="48.85546875" customWidth="1"/>
    <col min="6" max="6" width="17.28515625" customWidth="1"/>
    <col min="7" max="7" width="18.42578125" customWidth="1"/>
    <col min="8" max="8" width="10.5703125" bestFit="1" customWidth="1"/>
    <col min="9" max="9" width="51.5703125" customWidth="1"/>
  </cols>
  <sheetData>
    <row r="1" spans="1:9" ht="74.25" customHeight="1" x14ac:dyDescent="0.25">
      <c r="A1" s="121" t="s">
        <v>261</v>
      </c>
      <c r="B1" s="122"/>
      <c r="C1" s="122"/>
      <c r="D1" s="122"/>
      <c r="E1" s="122"/>
      <c r="F1" s="122"/>
      <c r="G1" s="122"/>
      <c r="H1" s="122"/>
      <c r="I1" s="123"/>
    </row>
    <row r="2" spans="1:9" ht="29.25" customHeight="1" x14ac:dyDescent="0.25">
      <c r="A2" s="19" t="s">
        <v>6</v>
      </c>
      <c r="B2" s="126" t="s">
        <v>187</v>
      </c>
      <c r="C2" s="127"/>
      <c r="D2" s="127"/>
      <c r="E2" s="127"/>
      <c r="F2" s="127"/>
      <c r="G2" s="127"/>
      <c r="H2" s="127"/>
      <c r="I2" s="128"/>
    </row>
    <row r="3" spans="1:9" ht="30" x14ac:dyDescent="0.25">
      <c r="A3" s="38" t="s">
        <v>18</v>
      </c>
      <c r="B3" s="32" t="s">
        <v>32</v>
      </c>
      <c r="C3" s="33" t="s">
        <v>47</v>
      </c>
      <c r="D3" s="33" t="s">
        <v>48</v>
      </c>
      <c r="E3" s="60" t="s">
        <v>58</v>
      </c>
      <c r="F3" s="33" t="s">
        <v>31</v>
      </c>
      <c r="G3" s="32" t="s">
        <v>19</v>
      </c>
      <c r="H3" s="32" t="s">
        <v>7</v>
      </c>
      <c r="I3" s="39" t="s">
        <v>20</v>
      </c>
    </row>
    <row r="4" spans="1:9" ht="30" x14ac:dyDescent="0.25">
      <c r="A4" s="42">
        <v>1.01</v>
      </c>
      <c r="B4" s="70" t="s">
        <v>95</v>
      </c>
      <c r="C4" s="37">
        <v>42</v>
      </c>
      <c r="D4" s="37">
        <v>29</v>
      </c>
      <c r="E4" s="77" t="s">
        <v>185</v>
      </c>
      <c r="F4" s="37">
        <f>SUM(C4:D4)</f>
        <v>71</v>
      </c>
      <c r="G4" s="14">
        <v>0</v>
      </c>
      <c r="H4" s="34" t="s">
        <v>13</v>
      </c>
      <c r="I4" s="20"/>
    </row>
    <row r="5" spans="1:9" x14ac:dyDescent="0.25">
      <c r="A5" s="42">
        <v>1.02</v>
      </c>
      <c r="B5" s="70" t="s">
        <v>96</v>
      </c>
      <c r="C5" s="37">
        <v>29</v>
      </c>
      <c r="D5" s="37">
        <v>0</v>
      </c>
      <c r="E5" s="77" t="s">
        <v>71</v>
      </c>
      <c r="F5" s="37">
        <f>SUM(C5:D5)</f>
        <v>29</v>
      </c>
      <c r="G5" s="16">
        <v>0</v>
      </c>
      <c r="H5" s="34" t="s">
        <v>13</v>
      </c>
      <c r="I5" s="20"/>
    </row>
    <row r="6" spans="1:9" ht="30" x14ac:dyDescent="0.25">
      <c r="A6" s="42">
        <v>1.03</v>
      </c>
      <c r="B6" s="70" t="s">
        <v>97</v>
      </c>
      <c r="C6" s="37">
        <v>14</v>
      </c>
      <c r="D6" s="37">
        <v>11</v>
      </c>
      <c r="E6" s="77" t="s">
        <v>185</v>
      </c>
      <c r="F6" s="37">
        <f>SUM(C6:D6)</f>
        <v>25</v>
      </c>
      <c r="G6" s="16">
        <v>0</v>
      </c>
      <c r="H6" s="34" t="s">
        <v>13</v>
      </c>
      <c r="I6" s="20"/>
    </row>
    <row r="7" spans="1:9" ht="15.75" thickBot="1" x14ac:dyDescent="0.3">
      <c r="A7" s="124" t="s">
        <v>188</v>
      </c>
      <c r="B7" s="125"/>
      <c r="C7" s="49">
        <f>SUM(C4:C6)</f>
        <v>85</v>
      </c>
      <c r="D7" s="49">
        <f>SUM(D4:D6)</f>
        <v>40</v>
      </c>
      <c r="E7" s="49" t="s">
        <v>61</v>
      </c>
      <c r="F7" s="49">
        <f>SUM(F4:F6)</f>
        <v>125</v>
      </c>
      <c r="G7" s="51"/>
      <c r="H7" s="52"/>
      <c r="I7" s="53"/>
    </row>
    <row r="8" spans="1:9" x14ac:dyDescent="0.25">
      <c r="A8" s="130" t="s">
        <v>189</v>
      </c>
      <c r="B8" s="131"/>
      <c r="C8" s="131"/>
      <c r="D8" s="131"/>
      <c r="E8" s="131"/>
      <c r="F8" s="132"/>
      <c r="G8" s="120">
        <f>SUM(G4:G6)</f>
        <v>0</v>
      </c>
      <c r="H8" s="54"/>
      <c r="I8" s="55"/>
    </row>
    <row r="9" spans="1:9" x14ac:dyDescent="0.25">
      <c r="A9" s="133"/>
      <c r="B9" s="134"/>
      <c r="C9" s="134"/>
      <c r="D9" s="134"/>
      <c r="E9" s="134"/>
      <c r="F9" s="135"/>
      <c r="G9" s="120"/>
      <c r="H9" s="56"/>
      <c r="I9" s="57"/>
    </row>
    <row r="10" spans="1:9" ht="31.5" customHeight="1" x14ac:dyDescent="0.25">
      <c r="A10" s="19">
        <f>A2+1</f>
        <v>2</v>
      </c>
      <c r="B10" s="126" t="s">
        <v>190</v>
      </c>
      <c r="C10" s="127"/>
      <c r="D10" s="127"/>
      <c r="E10" s="127"/>
      <c r="F10" s="127"/>
      <c r="G10" s="129"/>
      <c r="H10" s="127"/>
      <c r="I10" s="128"/>
    </row>
    <row r="11" spans="1:9" ht="30" x14ac:dyDescent="0.25">
      <c r="A11" s="38" t="s">
        <v>18</v>
      </c>
      <c r="B11" s="32" t="s">
        <v>32</v>
      </c>
      <c r="C11" s="33" t="s">
        <v>47</v>
      </c>
      <c r="D11" s="33" t="s">
        <v>48</v>
      </c>
      <c r="E11" s="60" t="s">
        <v>58</v>
      </c>
      <c r="F11" s="33" t="s">
        <v>31</v>
      </c>
      <c r="G11" s="32" t="s">
        <v>19</v>
      </c>
      <c r="H11" s="32" t="s">
        <v>7</v>
      </c>
      <c r="I11" s="39" t="s">
        <v>20</v>
      </c>
    </row>
    <row r="12" spans="1:9" ht="30" x14ac:dyDescent="0.25">
      <c r="A12" s="43">
        <v>2.0099999999999998</v>
      </c>
      <c r="B12" s="70" t="s">
        <v>98</v>
      </c>
      <c r="C12" s="37">
        <v>103</v>
      </c>
      <c r="D12" s="37">
        <v>58</v>
      </c>
      <c r="E12" s="77" t="s">
        <v>185</v>
      </c>
      <c r="F12" s="37">
        <f>SUM(C12:D12)</f>
        <v>161</v>
      </c>
      <c r="G12" s="14">
        <v>0</v>
      </c>
      <c r="H12" s="5" t="s">
        <v>13</v>
      </c>
      <c r="I12" s="21"/>
    </row>
    <row r="13" spans="1:9" ht="15.75" thickBot="1" x14ac:dyDescent="0.3">
      <c r="A13" s="124" t="s">
        <v>191</v>
      </c>
      <c r="B13" s="125"/>
      <c r="C13" s="49">
        <f>SUM(C12:C12)</f>
        <v>103</v>
      </c>
      <c r="D13" s="49">
        <f>SUM(D12:D12)</f>
        <v>58</v>
      </c>
      <c r="E13" s="49" t="s">
        <v>61</v>
      </c>
      <c r="F13" s="49">
        <f>SUM(F12:F12)</f>
        <v>161</v>
      </c>
      <c r="G13" s="51"/>
      <c r="H13" s="52"/>
      <c r="I13" s="53"/>
    </row>
    <row r="14" spans="1:9" x14ac:dyDescent="0.25">
      <c r="A14" s="130" t="s">
        <v>192</v>
      </c>
      <c r="B14" s="131"/>
      <c r="C14" s="131"/>
      <c r="D14" s="131"/>
      <c r="E14" s="131"/>
      <c r="F14" s="131"/>
      <c r="G14" s="120">
        <f>SUM(G12:G12)</f>
        <v>0</v>
      </c>
      <c r="H14" s="54"/>
      <c r="I14" s="55"/>
    </row>
    <row r="15" spans="1:9" ht="15.75" thickBot="1" x14ac:dyDescent="0.3">
      <c r="A15" s="133"/>
      <c r="B15" s="134"/>
      <c r="C15" s="134"/>
      <c r="D15" s="134"/>
      <c r="E15" s="134"/>
      <c r="F15" s="134"/>
      <c r="G15" s="120"/>
      <c r="H15" s="56"/>
      <c r="I15" s="57"/>
    </row>
    <row r="16" spans="1:9" x14ac:dyDescent="0.25">
      <c r="A16" s="146" t="s">
        <v>94</v>
      </c>
      <c r="B16" s="147"/>
      <c r="C16" s="147"/>
      <c r="D16" s="147"/>
      <c r="E16" s="147"/>
      <c r="F16" s="148"/>
      <c r="G16" s="141">
        <f>SUM(G8,G14)</f>
        <v>0</v>
      </c>
      <c r="H16" s="56"/>
      <c r="I16" s="57"/>
    </row>
    <row r="17" spans="1:9" ht="15.75" thickBot="1" x14ac:dyDescent="0.3">
      <c r="A17" s="149"/>
      <c r="B17" s="150"/>
      <c r="C17" s="150"/>
      <c r="D17" s="150"/>
      <c r="E17" s="150"/>
      <c r="F17" s="151"/>
      <c r="G17" s="142"/>
      <c r="H17" s="56"/>
      <c r="I17" s="57"/>
    </row>
    <row r="18" spans="1:9" ht="15.75" thickBot="1" x14ac:dyDescent="0.3"/>
    <row r="19" spans="1:9" x14ac:dyDescent="0.25">
      <c r="A19" s="15" t="s">
        <v>21</v>
      </c>
      <c r="B19" s="31"/>
      <c r="C19" s="31"/>
      <c r="D19" s="31"/>
      <c r="E19" s="31"/>
      <c r="F19" s="31"/>
      <c r="G19" s="22"/>
      <c r="H19" s="22"/>
      <c r="I19" s="23"/>
    </row>
    <row r="20" spans="1:9" ht="81" customHeight="1" x14ac:dyDescent="0.25">
      <c r="A20" s="136" t="s">
        <v>27</v>
      </c>
      <c r="B20" s="137"/>
      <c r="C20" s="137"/>
      <c r="D20" s="137"/>
      <c r="E20" s="137"/>
      <c r="F20" s="137"/>
      <c r="G20" s="137"/>
      <c r="H20" s="137"/>
      <c r="I20" s="138"/>
    </row>
    <row r="21" spans="1:9" ht="15.75" thickBot="1" x14ac:dyDescent="0.3">
      <c r="A21" s="24"/>
      <c r="B21" s="25"/>
      <c r="C21" s="25"/>
      <c r="D21" s="25"/>
      <c r="E21" s="25"/>
      <c r="F21" s="25"/>
      <c r="G21" s="25"/>
      <c r="H21" s="25"/>
      <c r="I21" s="26"/>
    </row>
    <row r="24" spans="1:9" x14ac:dyDescent="0.25">
      <c r="A24" s="27" t="s">
        <v>14</v>
      </c>
      <c r="B24" s="27"/>
      <c r="C24" s="27"/>
      <c r="D24" s="27"/>
      <c r="E24" s="27"/>
      <c r="F24" s="27"/>
      <c r="G24" s="28"/>
    </row>
    <row r="25" spans="1:9" x14ac:dyDescent="0.25">
      <c r="A25" s="29" t="s">
        <v>15</v>
      </c>
      <c r="B25" s="29"/>
      <c r="C25" s="29"/>
      <c r="D25" s="29"/>
      <c r="E25" s="29"/>
      <c r="F25" s="29"/>
      <c r="G25" t="s">
        <v>26</v>
      </c>
    </row>
    <row r="27" spans="1:9" x14ac:dyDescent="0.25">
      <c r="A27" s="29" t="s">
        <v>14</v>
      </c>
      <c r="B27" s="29"/>
      <c r="C27" s="29"/>
      <c r="D27" s="29"/>
      <c r="E27" s="29"/>
      <c r="F27" s="29"/>
    </row>
    <row r="28" spans="1:9" x14ac:dyDescent="0.25">
      <c r="A28" s="29" t="s">
        <v>16</v>
      </c>
      <c r="B28" s="29"/>
      <c r="C28" s="29"/>
      <c r="D28" s="29"/>
      <c r="E28" s="29"/>
      <c r="F28" s="29"/>
    </row>
    <row r="29" spans="1:9" ht="15" customHeight="1" x14ac:dyDescent="0.25">
      <c r="A29" s="30"/>
      <c r="B29" s="30"/>
      <c r="C29" s="30"/>
      <c r="D29" s="30"/>
      <c r="E29" s="30"/>
      <c r="F29" s="30"/>
      <c r="G29" s="30"/>
      <c r="H29" s="30"/>
      <c r="I29" s="30"/>
    </row>
    <row r="30" spans="1:9" ht="15" customHeight="1" x14ac:dyDescent="0.25"/>
    <row r="32" spans="1:9" ht="35.25" customHeight="1" x14ac:dyDescent="0.25"/>
  </sheetData>
  <sheetProtection formatCells="0"/>
  <mergeCells count="12">
    <mergeCell ref="A1:I1"/>
    <mergeCell ref="B2:I2"/>
    <mergeCell ref="A7:B7"/>
    <mergeCell ref="A8:F9"/>
    <mergeCell ref="G8:G9"/>
    <mergeCell ref="A20:I20"/>
    <mergeCell ref="B10:I10"/>
    <mergeCell ref="A13:B13"/>
    <mergeCell ref="A14:F15"/>
    <mergeCell ref="G14:G15"/>
    <mergeCell ref="A16:F17"/>
    <mergeCell ref="G16:G17"/>
  </mergeCells>
  <pageMargins left="0.25" right="0.25" top="0.75" bottom="0.75" header="0.3" footer="0.3"/>
  <pageSetup scale="54"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7101F7-09DA-40D5-868C-ABC9452E9BD8}">
  <dimension ref="A1:L36"/>
  <sheetViews>
    <sheetView showGridLines="0" zoomScale="80" zoomScaleNormal="80" workbookViewId="0">
      <selection activeCell="J5" sqref="J5"/>
    </sheetView>
  </sheetViews>
  <sheetFormatPr defaultRowHeight="15" x14ac:dyDescent="0.25"/>
  <cols>
    <col min="1" max="1" width="13.42578125" customWidth="1"/>
    <col min="2" max="2" width="37.5703125" customWidth="1"/>
    <col min="3" max="5" width="16" customWidth="1"/>
    <col min="6" max="6" width="10.140625" customWidth="1"/>
    <col min="7" max="7" width="28.5703125" customWidth="1"/>
    <col min="8" max="8" width="46" bestFit="1" customWidth="1"/>
    <col min="9" max="9" width="17.28515625" customWidth="1"/>
    <col min="10" max="10" width="18.42578125" customWidth="1"/>
    <col min="11" max="11" width="10.5703125" bestFit="1" customWidth="1"/>
    <col min="12" max="12" width="51.5703125" customWidth="1"/>
  </cols>
  <sheetData>
    <row r="1" spans="1:12" ht="74.25" customHeight="1" x14ac:dyDescent="0.25">
      <c r="A1" s="121" t="s">
        <v>262</v>
      </c>
      <c r="B1" s="122"/>
      <c r="C1" s="122"/>
      <c r="D1" s="122"/>
      <c r="E1" s="122"/>
      <c r="F1" s="122"/>
      <c r="G1" s="122"/>
      <c r="H1" s="122"/>
      <c r="I1" s="122"/>
      <c r="J1" s="122"/>
      <c r="K1" s="122"/>
      <c r="L1" s="123"/>
    </row>
    <row r="2" spans="1:12" ht="29.25" customHeight="1" x14ac:dyDescent="0.25">
      <c r="A2" s="19" t="s">
        <v>6</v>
      </c>
      <c r="B2" s="126" t="s">
        <v>193</v>
      </c>
      <c r="C2" s="127"/>
      <c r="D2" s="127"/>
      <c r="E2" s="127"/>
      <c r="F2" s="127"/>
      <c r="G2" s="127"/>
      <c r="H2" s="127"/>
      <c r="I2" s="127"/>
      <c r="J2" s="127"/>
      <c r="K2" s="127"/>
      <c r="L2" s="128"/>
    </row>
    <row r="3" spans="1:12" x14ac:dyDescent="0.25">
      <c r="A3" s="154" t="s">
        <v>18</v>
      </c>
      <c r="B3" s="152" t="s">
        <v>32</v>
      </c>
      <c r="C3" s="116" t="s">
        <v>172</v>
      </c>
      <c r="D3" s="116" t="s">
        <v>47</v>
      </c>
      <c r="E3" s="116" t="s">
        <v>48</v>
      </c>
      <c r="F3" s="118" t="s">
        <v>45</v>
      </c>
      <c r="G3" s="119"/>
      <c r="H3" s="60" t="s">
        <v>58</v>
      </c>
      <c r="I3" s="116" t="s">
        <v>31</v>
      </c>
      <c r="J3" s="152" t="s">
        <v>19</v>
      </c>
      <c r="K3" s="152" t="s">
        <v>7</v>
      </c>
      <c r="L3" s="156" t="s">
        <v>20</v>
      </c>
    </row>
    <row r="4" spans="1:12" x14ac:dyDescent="0.25">
      <c r="A4" s="155"/>
      <c r="B4" s="153"/>
      <c r="C4" s="117"/>
      <c r="D4" s="117"/>
      <c r="E4" s="117"/>
      <c r="F4" s="33" t="s">
        <v>147</v>
      </c>
      <c r="G4" s="33" t="s">
        <v>148</v>
      </c>
      <c r="H4" s="88"/>
      <c r="I4" s="117"/>
      <c r="J4" s="153"/>
      <c r="K4" s="153"/>
      <c r="L4" s="157"/>
    </row>
    <row r="5" spans="1:12" ht="30" customHeight="1" x14ac:dyDescent="0.25">
      <c r="A5" s="42">
        <v>1.01</v>
      </c>
      <c r="B5" s="70" t="s">
        <v>199</v>
      </c>
      <c r="C5" s="37">
        <v>0</v>
      </c>
      <c r="D5" s="37">
        <v>2</v>
      </c>
      <c r="E5" s="37">
        <v>90</v>
      </c>
      <c r="F5" s="34">
        <v>0</v>
      </c>
      <c r="G5" s="34" t="s">
        <v>61</v>
      </c>
      <c r="H5" s="77" t="s">
        <v>185</v>
      </c>
      <c r="I5" s="37">
        <f>SUM(C5:F5)</f>
        <v>92</v>
      </c>
      <c r="J5" s="14">
        <v>0</v>
      </c>
      <c r="K5" s="34" t="s">
        <v>13</v>
      </c>
      <c r="L5" s="20"/>
    </row>
    <row r="6" spans="1:12" ht="15.75" thickBot="1" x14ac:dyDescent="0.3">
      <c r="A6" s="124" t="s">
        <v>194</v>
      </c>
      <c r="B6" s="125"/>
      <c r="C6" s="79">
        <f>SUM(C5:C5)</f>
        <v>0</v>
      </c>
      <c r="D6" s="79">
        <f>SUM(D5:D5)</f>
        <v>2</v>
      </c>
      <c r="E6" s="79">
        <f>SUM(E5:E5)</f>
        <v>90</v>
      </c>
      <c r="F6" s="79">
        <f>SUM(F5:F5)</f>
        <v>0</v>
      </c>
      <c r="G6" s="79" t="s">
        <v>61</v>
      </c>
      <c r="H6" s="79" t="s">
        <v>61</v>
      </c>
      <c r="I6" s="79">
        <f>SUM(I5:I5)</f>
        <v>92</v>
      </c>
      <c r="J6" s="51"/>
      <c r="K6" s="52"/>
      <c r="L6" s="53"/>
    </row>
    <row r="7" spans="1:12" x14ac:dyDescent="0.25">
      <c r="A7" s="130" t="s">
        <v>195</v>
      </c>
      <c r="B7" s="131"/>
      <c r="C7" s="131"/>
      <c r="D7" s="131"/>
      <c r="E7" s="131"/>
      <c r="F7" s="131"/>
      <c r="G7" s="131"/>
      <c r="H7" s="131"/>
      <c r="I7" s="132"/>
      <c r="J7" s="120">
        <f>SUM(J5:J5)</f>
        <v>0</v>
      </c>
      <c r="K7" s="54"/>
      <c r="L7" s="55"/>
    </row>
    <row r="8" spans="1:12" x14ac:dyDescent="0.25">
      <c r="A8" s="133"/>
      <c r="B8" s="134"/>
      <c r="C8" s="134"/>
      <c r="D8" s="134"/>
      <c r="E8" s="134"/>
      <c r="F8" s="134"/>
      <c r="G8" s="134"/>
      <c r="H8" s="134"/>
      <c r="I8" s="135"/>
      <c r="J8" s="120"/>
      <c r="K8" s="56"/>
      <c r="L8" s="57"/>
    </row>
    <row r="9" spans="1:12" ht="29.25" customHeight="1" x14ac:dyDescent="0.25">
      <c r="A9" s="19">
        <v>2</v>
      </c>
      <c r="B9" s="126" t="s">
        <v>197</v>
      </c>
      <c r="C9" s="127"/>
      <c r="D9" s="127"/>
      <c r="E9" s="127"/>
      <c r="F9" s="127"/>
      <c r="G9" s="127"/>
      <c r="H9" s="127"/>
      <c r="I9" s="127"/>
      <c r="J9" s="127"/>
      <c r="K9" s="127"/>
      <c r="L9" s="128"/>
    </row>
    <row r="10" spans="1:12" x14ac:dyDescent="0.25">
      <c r="A10" s="154" t="s">
        <v>18</v>
      </c>
      <c r="B10" s="152" t="s">
        <v>32</v>
      </c>
      <c r="C10" s="116" t="s">
        <v>172</v>
      </c>
      <c r="D10" s="116" t="s">
        <v>47</v>
      </c>
      <c r="E10" s="116" t="s">
        <v>48</v>
      </c>
      <c r="F10" s="118" t="s">
        <v>45</v>
      </c>
      <c r="G10" s="119"/>
      <c r="H10" s="116" t="s">
        <v>58</v>
      </c>
      <c r="I10" s="116" t="s">
        <v>31</v>
      </c>
      <c r="J10" s="152" t="s">
        <v>19</v>
      </c>
      <c r="K10" s="152" t="s">
        <v>7</v>
      </c>
      <c r="L10" s="156" t="s">
        <v>20</v>
      </c>
    </row>
    <row r="11" spans="1:12" x14ac:dyDescent="0.25">
      <c r="A11" s="155"/>
      <c r="B11" s="153"/>
      <c r="C11" s="117"/>
      <c r="D11" s="117"/>
      <c r="E11" s="117"/>
      <c r="F11" s="33" t="s">
        <v>147</v>
      </c>
      <c r="G11" s="33" t="s">
        <v>148</v>
      </c>
      <c r="H11" s="117"/>
      <c r="I11" s="117"/>
      <c r="J11" s="153"/>
      <c r="K11" s="153"/>
      <c r="L11" s="157"/>
    </row>
    <row r="12" spans="1:12" ht="25.5" customHeight="1" x14ac:dyDescent="0.25">
      <c r="A12" s="42">
        <v>2.0099999999999998</v>
      </c>
      <c r="B12" s="70" t="s">
        <v>198</v>
      </c>
      <c r="C12" s="37">
        <v>150</v>
      </c>
      <c r="D12" s="37">
        <v>45</v>
      </c>
      <c r="E12" s="37">
        <v>85</v>
      </c>
      <c r="F12" s="34">
        <v>2</v>
      </c>
      <c r="G12" s="80" t="s">
        <v>202</v>
      </c>
      <c r="H12" s="34" t="s">
        <v>61</v>
      </c>
      <c r="I12" s="37">
        <f>SUM(C12:F12)</f>
        <v>282</v>
      </c>
      <c r="J12" s="14">
        <v>0</v>
      </c>
      <c r="K12" s="34" t="s">
        <v>13</v>
      </c>
      <c r="L12" s="20"/>
    </row>
    <row r="13" spans="1:12" ht="30" x14ac:dyDescent="0.25">
      <c r="A13" s="42">
        <v>2.02</v>
      </c>
      <c r="B13" s="67" t="s">
        <v>200</v>
      </c>
      <c r="C13" s="37">
        <v>145</v>
      </c>
      <c r="D13" s="37">
        <v>0</v>
      </c>
      <c r="E13" s="37">
        <v>25</v>
      </c>
      <c r="F13" s="87">
        <v>0</v>
      </c>
      <c r="G13" s="34" t="s">
        <v>61</v>
      </c>
      <c r="H13" s="34" t="s">
        <v>61</v>
      </c>
      <c r="I13" s="37">
        <f>SUM(C13:F13)</f>
        <v>170</v>
      </c>
      <c r="J13" s="16">
        <v>0</v>
      </c>
      <c r="K13" s="34" t="s">
        <v>13</v>
      </c>
      <c r="L13" s="20"/>
    </row>
    <row r="14" spans="1:12" ht="15.75" thickBot="1" x14ac:dyDescent="0.3">
      <c r="A14" s="124" t="s">
        <v>246</v>
      </c>
      <c r="B14" s="125"/>
      <c r="C14" s="49">
        <f>SUM(C12:C13)</f>
        <v>295</v>
      </c>
      <c r="D14" s="49">
        <f>SUM(D12:D13)</f>
        <v>45</v>
      </c>
      <c r="E14" s="49">
        <f>SUM(E12:E13)</f>
        <v>110</v>
      </c>
      <c r="F14" s="49">
        <f>SUM(F12:F13)</f>
        <v>2</v>
      </c>
      <c r="G14" s="49" t="s">
        <v>61</v>
      </c>
      <c r="H14" s="49" t="s">
        <v>61</v>
      </c>
      <c r="I14" s="49">
        <f>SUM(I12:I13)</f>
        <v>452</v>
      </c>
      <c r="J14" s="51"/>
      <c r="K14" s="52"/>
      <c r="L14" s="53"/>
    </row>
    <row r="15" spans="1:12" x14ac:dyDescent="0.25">
      <c r="A15" s="130" t="s">
        <v>225</v>
      </c>
      <c r="B15" s="131"/>
      <c r="C15" s="131"/>
      <c r="D15" s="131"/>
      <c r="E15" s="131"/>
      <c r="F15" s="131"/>
      <c r="G15" s="131"/>
      <c r="H15" s="131"/>
      <c r="I15" s="132"/>
      <c r="J15" s="120">
        <f>SUM(J12:J13)</f>
        <v>0</v>
      </c>
      <c r="K15" s="54"/>
      <c r="L15" s="55"/>
    </row>
    <row r="16" spans="1:12" x14ac:dyDescent="0.25">
      <c r="A16" s="133"/>
      <c r="B16" s="134"/>
      <c r="C16" s="134"/>
      <c r="D16" s="134"/>
      <c r="E16" s="134"/>
      <c r="F16" s="134"/>
      <c r="G16" s="134"/>
      <c r="H16" s="134"/>
      <c r="I16" s="135"/>
      <c r="J16" s="120"/>
      <c r="K16" s="56"/>
      <c r="L16" s="57"/>
    </row>
    <row r="17" spans="1:12" ht="31.5" customHeight="1" x14ac:dyDescent="0.25">
      <c r="A17" s="19">
        <v>3</v>
      </c>
      <c r="B17" s="126" t="s">
        <v>244</v>
      </c>
      <c r="C17" s="127"/>
      <c r="D17" s="127"/>
      <c r="E17" s="127"/>
      <c r="F17" s="127"/>
      <c r="G17" s="127"/>
      <c r="H17" s="127"/>
      <c r="I17" s="127"/>
      <c r="J17" s="127"/>
      <c r="K17" s="127"/>
      <c r="L17" s="128"/>
    </row>
    <row r="18" spans="1:12" ht="15" customHeight="1" x14ac:dyDescent="0.25">
      <c r="A18" s="154" t="s">
        <v>18</v>
      </c>
      <c r="B18" s="152" t="s">
        <v>32</v>
      </c>
      <c r="C18" s="116" t="s">
        <v>172</v>
      </c>
      <c r="D18" s="116" t="s">
        <v>47</v>
      </c>
      <c r="E18" s="116" t="s">
        <v>48</v>
      </c>
      <c r="F18" s="118" t="s">
        <v>45</v>
      </c>
      <c r="G18" s="119"/>
      <c r="H18" s="60" t="s">
        <v>58</v>
      </c>
      <c r="I18" s="116" t="s">
        <v>31</v>
      </c>
      <c r="J18" s="152" t="s">
        <v>19</v>
      </c>
      <c r="K18" s="152" t="s">
        <v>7</v>
      </c>
      <c r="L18" s="156" t="s">
        <v>20</v>
      </c>
    </row>
    <row r="19" spans="1:12" x14ac:dyDescent="0.25">
      <c r="A19" s="155"/>
      <c r="B19" s="153"/>
      <c r="C19" s="117"/>
      <c r="D19" s="117"/>
      <c r="E19" s="117"/>
      <c r="F19" s="33" t="s">
        <v>147</v>
      </c>
      <c r="G19" s="33" t="s">
        <v>148</v>
      </c>
      <c r="H19" s="88"/>
      <c r="I19" s="117"/>
      <c r="J19" s="153"/>
      <c r="K19" s="153"/>
      <c r="L19" s="157"/>
    </row>
    <row r="20" spans="1:12" ht="30" x14ac:dyDescent="0.25">
      <c r="A20" s="103">
        <v>3.01</v>
      </c>
      <c r="B20" s="104" t="s">
        <v>201</v>
      </c>
      <c r="C20" s="92">
        <v>160</v>
      </c>
      <c r="D20" s="92">
        <v>5</v>
      </c>
      <c r="E20" s="92">
        <v>165</v>
      </c>
      <c r="F20" s="105">
        <v>0</v>
      </c>
      <c r="G20" s="93" t="s">
        <v>61</v>
      </c>
      <c r="H20" s="106" t="s">
        <v>186</v>
      </c>
      <c r="I20" s="92">
        <f>SUM(C20:F20)</f>
        <v>330</v>
      </c>
      <c r="J20" s="14">
        <v>0</v>
      </c>
      <c r="K20" s="34" t="s">
        <v>13</v>
      </c>
      <c r="L20" s="20"/>
    </row>
    <row r="21" spans="1:12" ht="17.25" customHeight="1" x14ac:dyDescent="0.25">
      <c r="A21" s="124" t="s">
        <v>245</v>
      </c>
      <c r="B21" s="125"/>
      <c r="C21" s="79">
        <f>SUM(C20:C20)</f>
        <v>160</v>
      </c>
      <c r="D21" s="79">
        <f>SUM(D20:D20)</f>
        <v>5</v>
      </c>
      <c r="E21" s="79">
        <f>SUM(E20:E20)</f>
        <v>165</v>
      </c>
      <c r="F21" s="79">
        <f>SUM(F20:F20)</f>
        <v>0</v>
      </c>
      <c r="G21" s="79" t="s">
        <v>61</v>
      </c>
      <c r="H21" s="79" t="s">
        <v>61</v>
      </c>
      <c r="I21" s="79">
        <f>SUM(I20:I20)</f>
        <v>330</v>
      </c>
      <c r="J21" s="51"/>
      <c r="K21" s="52"/>
      <c r="L21" s="53"/>
    </row>
    <row r="22" spans="1:12" x14ac:dyDescent="0.25">
      <c r="A22" s="130" t="s">
        <v>247</v>
      </c>
      <c r="B22" s="131"/>
      <c r="C22" s="131"/>
      <c r="D22" s="131"/>
      <c r="E22" s="131"/>
      <c r="F22" s="131"/>
      <c r="G22" s="131"/>
      <c r="H22" s="131"/>
      <c r="I22" s="132"/>
      <c r="J22" s="120">
        <f>SUM(J20:J20)</f>
        <v>0</v>
      </c>
      <c r="K22" s="56"/>
      <c r="L22" s="57"/>
    </row>
    <row r="23" spans="1:12" ht="15.75" thickBot="1" x14ac:dyDescent="0.3">
      <c r="A23" s="133"/>
      <c r="B23" s="134"/>
      <c r="C23" s="134"/>
      <c r="D23" s="134"/>
      <c r="E23" s="134"/>
      <c r="F23" s="134"/>
      <c r="G23" s="134"/>
      <c r="H23" s="134"/>
      <c r="I23" s="135"/>
      <c r="J23" s="120"/>
      <c r="K23" s="56"/>
      <c r="L23" s="57"/>
    </row>
    <row r="24" spans="1:12" x14ac:dyDescent="0.25">
      <c r="A24" s="146" t="s">
        <v>196</v>
      </c>
      <c r="B24" s="147"/>
      <c r="C24" s="147"/>
      <c r="D24" s="147"/>
      <c r="E24" s="147"/>
      <c r="F24" s="147"/>
      <c r="G24" s="147"/>
      <c r="H24" s="147"/>
      <c r="I24" s="148"/>
      <c r="J24" s="141">
        <f>SUM(J7,J15,J22)</f>
        <v>0</v>
      </c>
      <c r="K24" s="56"/>
      <c r="L24" s="57"/>
    </row>
    <row r="25" spans="1:12" ht="15.75" thickBot="1" x14ac:dyDescent="0.3">
      <c r="A25" s="149"/>
      <c r="B25" s="150"/>
      <c r="C25" s="150"/>
      <c r="D25" s="150"/>
      <c r="E25" s="150"/>
      <c r="F25" s="150"/>
      <c r="G25" s="150"/>
      <c r="H25" s="150"/>
      <c r="I25" s="151"/>
      <c r="J25" s="142"/>
      <c r="K25" s="56"/>
      <c r="L25" s="57"/>
    </row>
    <row r="26" spans="1:12" ht="15.75" thickBot="1" x14ac:dyDescent="0.3"/>
    <row r="27" spans="1:12" x14ac:dyDescent="0.25">
      <c r="A27" s="15" t="s">
        <v>21</v>
      </c>
      <c r="B27" s="31"/>
      <c r="C27" s="31"/>
      <c r="D27" s="31"/>
      <c r="E27" s="31"/>
      <c r="F27" s="31"/>
      <c r="G27" s="31"/>
      <c r="H27" s="31"/>
      <c r="I27" s="31"/>
      <c r="J27" s="22"/>
      <c r="K27" s="22"/>
      <c r="L27" s="23"/>
    </row>
    <row r="28" spans="1:12" ht="81" customHeight="1" x14ac:dyDescent="0.25">
      <c r="A28" s="136" t="s">
        <v>27</v>
      </c>
      <c r="B28" s="137"/>
      <c r="C28" s="137"/>
      <c r="D28" s="137"/>
      <c r="E28" s="137"/>
      <c r="F28" s="137"/>
      <c r="G28" s="137"/>
      <c r="H28" s="137"/>
      <c r="I28" s="137"/>
      <c r="J28" s="137"/>
      <c r="K28" s="137"/>
      <c r="L28" s="138"/>
    </row>
    <row r="29" spans="1:12" ht="15.75" thickBot="1" x14ac:dyDescent="0.3">
      <c r="A29" s="24"/>
      <c r="B29" s="25"/>
      <c r="C29" s="25"/>
      <c r="D29" s="25"/>
      <c r="E29" s="25"/>
      <c r="F29" s="25"/>
      <c r="G29" s="25"/>
      <c r="H29" s="25"/>
      <c r="I29" s="25"/>
      <c r="J29" s="25"/>
      <c r="K29" s="25"/>
      <c r="L29" s="26"/>
    </row>
    <row r="32" spans="1:12" x14ac:dyDescent="0.25">
      <c r="A32" s="27" t="s">
        <v>14</v>
      </c>
      <c r="B32" s="27"/>
      <c r="C32" s="27"/>
      <c r="D32" s="27"/>
      <c r="E32" s="27"/>
      <c r="F32" s="27"/>
      <c r="G32" s="28"/>
      <c r="H32" s="27"/>
      <c r="I32" s="27"/>
    </row>
    <row r="33" spans="1:9" x14ac:dyDescent="0.25">
      <c r="A33" s="29" t="s">
        <v>15</v>
      </c>
      <c r="B33" s="29"/>
      <c r="C33" s="29"/>
      <c r="D33" s="29"/>
      <c r="E33" s="29"/>
      <c r="F33" s="29"/>
      <c r="G33" t="s">
        <v>26</v>
      </c>
      <c r="H33" s="29"/>
      <c r="I33" s="29"/>
    </row>
    <row r="35" spans="1:9" x14ac:dyDescent="0.25">
      <c r="A35" s="29" t="s">
        <v>14</v>
      </c>
      <c r="B35" s="29"/>
      <c r="C35" s="29"/>
      <c r="D35" s="29"/>
      <c r="E35" s="29"/>
      <c r="F35" s="29"/>
      <c r="G35" s="29"/>
      <c r="H35" s="29"/>
      <c r="I35" s="29"/>
    </row>
    <row r="36" spans="1:9" x14ac:dyDescent="0.25">
      <c r="A36" s="29" t="s">
        <v>16</v>
      </c>
      <c r="B36" s="29"/>
      <c r="C36" s="29"/>
      <c r="D36" s="29"/>
      <c r="E36" s="29"/>
      <c r="F36" s="29"/>
      <c r="G36" s="29"/>
      <c r="H36" s="29"/>
      <c r="I36" s="29"/>
    </row>
  </sheetData>
  <sheetProtection formatCells="0"/>
  <mergeCells count="47">
    <mergeCell ref="A28:L28"/>
    <mergeCell ref="A3:A4"/>
    <mergeCell ref="B3:B4"/>
    <mergeCell ref="C3:C4"/>
    <mergeCell ref="D3:D4"/>
    <mergeCell ref="E3:E4"/>
    <mergeCell ref="I3:I4"/>
    <mergeCell ref="J3:J4"/>
    <mergeCell ref="K3:K4"/>
    <mergeCell ref="L3:L4"/>
    <mergeCell ref="L10:L11"/>
    <mergeCell ref="K10:K11"/>
    <mergeCell ref="F3:G3"/>
    <mergeCell ref="A10:A11"/>
    <mergeCell ref="B10:B11"/>
    <mergeCell ref="A14:B14"/>
    <mergeCell ref="J15:J16"/>
    <mergeCell ref="A24:I25"/>
    <mergeCell ref="J24:J25"/>
    <mergeCell ref="B17:L17"/>
    <mergeCell ref="A18:A19"/>
    <mergeCell ref="B18:B19"/>
    <mergeCell ref="C18:C19"/>
    <mergeCell ref="D18:D19"/>
    <mergeCell ref="E18:E19"/>
    <mergeCell ref="F18:G18"/>
    <mergeCell ref="I18:I19"/>
    <mergeCell ref="J18:J19"/>
    <mergeCell ref="K18:K19"/>
    <mergeCell ref="L18:L19"/>
    <mergeCell ref="A22:I23"/>
    <mergeCell ref="J22:J23"/>
    <mergeCell ref="A1:L1"/>
    <mergeCell ref="B2:L2"/>
    <mergeCell ref="A6:B6"/>
    <mergeCell ref="A7:I8"/>
    <mergeCell ref="J7:J8"/>
    <mergeCell ref="B9:L9"/>
    <mergeCell ref="C10:C11"/>
    <mergeCell ref="D10:D11"/>
    <mergeCell ref="E10:E11"/>
    <mergeCell ref="H10:H11"/>
    <mergeCell ref="I10:I11"/>
    <mergeCell ref="J10:J11"/>
    <mergeCell ref="F10:G10"/>
    <mergeCell ref="A15:I16"/>
    <mergeCell ref="A21:B21"/>
  </mergeCells>
  <pageMargins left="0.25" right="0.25" top="0.75" bottom="0.75" header="0.3" footer="0.3"/>
  <pageSetup scale="54"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80D42E-ACF5-40BF-872C-A2114F1D9541}">
  <dimension ref="A1:I94"/>
  <sheetViews>
    <sheetView showGridLines="0" zoomScale="80" zoomScaleNormal="80" workbookViewId="0">
      <selection activeCell="G4" sqref="G4"/>
    </sheetView>
  </sheetViews>
  <sheetFormatPr defaultRowHeight="15" x14ac:dyDescent="0.25"/>
  <cols>
    <col min="1" max="1" width="13.42578125" customWidth="1"/>
    <col min="2" max="2" width="38" bestFit="1" customWidth="1"/>
    <col min="3" max="3" width="16.7109375" customWidth="1"/>
    <col min="4" max="4" width="16.5703125" customWidth="1"/>
    <col min="5" max="5" width="54.28515625" customWidth="1"/>
    <col min="6" max="6" width="17.28515625" customWidth="1"/>
    <col min="7" max="7" width="18.42578125" customWidth="1"/>
    <col min="8" max="8" width="10.5703125" bestFit="1" customWidth="1"/>
    <col min="9" max="9" width="51.5703125" customWidth="1"/>
  </cols>
  <sheetData>
    <row r="1" spans="1:9" ht="74.25" customHeight="1" x14ac:dyDescent="0.25">
      <c r="A1" s="121" t="s">
        <v>263</v>
      </c>
      <c r="B1" s="122"/>
      <c r="C1" s="122"/>
      <c r="D1" s="122"/>
      <c r="E1" s="122"/>
      <c r="F1" s="122"/>
      <c r="G1" s="122"/>
      <c r="H1" s="122"/>
      <c r="I1" s="123"/>
    </row>
    <row r="2" spans="1:9" ht="29.25" customHeight="1" x14ac:dyDescent="0.25">
      <c r="A2" s="19">
        <v>1</v>
      </c>
      <c r="B2" s="126" t="s">
        <v>203</v>
      </c>
      <c r="C2" s="127"/>
      <c r="D2" s="127"/>
      <c r="E2" s="127"/>
      <c r="F2" s="127"/>
      <c r="G2" s="127"/>
      <c r="H2" s="127"/>
      <c r="I2" s="128"/>
    </row>
    <row r="3" spans="1:9" ht="30" x14ac:dyDescent="0.25">
      <c r="A3" s="38" t="s">
        <v>18</v>
      </c>
      <c r="B3" s="32" t="s">
        <v>32</v>
      </c>
      <c r="C3" s="33" t="s">
        <v>47</v>
      </c>
      <c r="D3" s="33" t="s">
        <v>48</v>
      </c>
      <c r="E3" s="60" t="s">
        <v>58</v>
      </c>
      <c r="F3" s="33" t="s">
        <v>31</v>
      </c>
      <c r="G3" s="32" t="s">
        <v>19</v>
      </c>
      <c r="H3" s="32" t="s">
        <v>7</v>
      </c>
      <c r="I3" s="39" t="s">
        <v>20</v>
      </c>
    </row>
    <row r="4" spans="1:9" ht="15" customHeight="1" x14ac:dyDescent="0.25">
      <c r="A4" s="61">
        <v>1.01</v>
      </c>
      <c r="B4" s="62" t="s">
        <v>100</v>
      </c>
      <c r="C4" s="37">
        <v>299</v>
      </c>
      <c r="D4" s="37">
        <v>74</v>
      </c>
      <c r="E4" s="89" t="s">
        <v>234</v>
      </c>
      <c r="F4" s="48">
        <f>SUM(C4:D4)</f>
        <v>373</v>
      </c>
      <c r="G4" s="14">
        <v>0</v>
      </c>
      <c r="H4" s="34" t="s">
        <v>13</v>
      </c>
      <c r="I4" s="20"/>
    </row>
    <row r="5" spans="1:9" ht="15" customHeight="1" x14ac:dyDescent="0.25">
      <c r="A5" s="71">
        <f>A4+0.01</f>
        <v>1.02</v>
      </c>
      <c r="B5" s="62" t="s">
        <v>101</v>
      </c>
      <c r="C5" s="37">
        <v>61</v>
      </c>
      <c r="D5" s="37">
        <v>36</v>
      </c>
      <c r="E5" s="69" t="s">
        <v>61</v>
      </c>
      <c r="F5" s="48">
        <f>SUM(C5:D5)</f>
        <v>97</v>
      </c>
      <c r="G5" s="14">
        <v>0</v>
      </c>
      <c r="H5" s="34" t="s">
        <v>13</v>
      </c>
      <c r="I5" s="20"/>
    </row>
    <row r="6" spans="1:9" x14ac:dyDescent="0.25">
      <c r="A6" s="71">
        <f>A5+0.01</f>
        <v>1.03</v>
      </c>
      <c r="B6" s="62" t="s">
        <v>102</v>
      </c>
      <c r="C6" s="37">
        <v>6</v>
      </c>
      <c r="D6" s="37">
        <v>4</v>
      </c>
      <c r="E6" s="69" t="s">
        <v>61</v>
      </c>
      <c r="F6" s="48">
        <f>SUM(C6:D6)</f>
        <v>10</v>
      </c>
      <c r="G6" s="14">
        <v>0</v>
      </c>
      <c r="H6" s="34" t="s">
        <v>13</v>
      </c>
      <c r="I6" s="20"/>
    </row>
    <row r="7" spans="1:9" ht="15.75" thickBot="1" x14ac:dyDescent="0.3">
      <c r="A7" s="124" t="s">
        <v>204</v>
      </c>
      <c r="B7" s="125"/>
      <c r="C7" s="49">
        <f>SUM(C4:C6)</f>
        <v>366</v>
      </c>
      <c r="D7" s="49">
        <f>SUM(D4:D6)</f>
        <v>114</v>
      </c>
      <c r="E7" s="49" t="s">
        <v>61</v>
      </c>
      <c r="F7" s="49">
        <f>SUM(F4:F6)</f>
        <v>480</v>
      </c>
      <c r="G7" s="51"/>
      <c r="H7" s="52"/>
      <c r="I7" s="53"/>
    </row>
    <row r="8" spans="1:9" x14ac:dyDescent="0.25">
      <c r="A8" s="130" t="s">
        <v>205</v>
      </c>
      <c r="B8" s="131"/>
      <c r="C8" s="131"/>
      <c r="D8" s="131"/>
      <c r="E8" s="131"/>
      <c r="F8" s="132"/>
      <c r="G8" s="120">
        <f>SUM(G4:G6)</f>
        <v>0</v>
      </c>
      <c r="H8" s="54"/>
      <c r="I8" s="55"/>
    </row>
    <row r="9" spans="1:9" x14ac:dyDescent="0.25">
      <c r="A9" s="133"/>
      <c r="B9" s="134"/>
      <c r="C9" s="134"/>
      <c r="D9" s="134"/>
      <c r="E9" s="134"/>
      <c r="F9" s="135"/>
      <c r="G9" s="120"/>
      <c r="H9" s="56"/>
      <c r="I9" s="57"/>
    </row>
    <row r="10" spans="1:9" ht="31.5" customHeight="1" x14ac:dyDescent="0.25">
      <c r="A10" s="19">
        <f>A2+1</f>
        <v>2</v>
      </c>
      <c r="B10" s="126" t="s">
        <v>206</v>
      </c>
      <c r="C10" s="127"/>
      <c r="D10" s="127"/>
      <c r="E10" s="127"/>
      <c r="F10" s="127"/>
      <c r="G10" s="129"/>
      <c r="H10" s="127"/>
      <c r="I10" s="128"/>
    </row>
    <row r="11" spans="1:9" ht="30" x14ac:dyDescent="0.25">
      <c r="A11" s="38" t="s">
        <v>18</v>
      </c>
      <c r="B11" s="32" t="s">
        <v>32</v>
      </c>
      <c r="C11" s="33" t="s">
        <v>47</v>
      </c>
      <c r="D11" s="33" t="s">
        <v>48</v>
      </c>
      <c r="E11" s="60" t="s">
        <v>58</v>
      </c>
      <c r="F11" s="33" t="s">
        <v>31</v>
      </c>
      <c r="G11" s="32" t="s">
        <v>19</v>
      </c>
      <c r="H11" s="32" t="s">
        <v>7</v>
      </c>
      <c r="I11" s="39" t="s">
        <v>20</v>
      </c>
    </row>
    <row r="12" spans="1:9" x14ac:dyDescent="0.25">
      <c r="A12" s="43">
        <v>2.0099999999999998</v>
      </c>
      <c r="B12" s="62" t="s">
        <v>103</v>
      </c>
      <c r="C12" s="37">
        <v>16</v>
      </c>
      <c r="D12" s="37">
        <v>10</v>
      </c>
      <c r="E12" s="69" t="s">
        <v>61</v>
      </c>
      <c r="F12" s="37">
        <f t="shared" ref="F12:F19" si="0">SUM(C12:D12)</f>
        <v>26</v>
      </c>
      <c r="G12" s="14">
        <v>0</v>
      </c>
      <c r="H12" s="5" t="s">
        <v>13</v>
      </c>
      <c r="I12" s="21"/>
    </row>
    <row r="13" spans="1:9" s="66" customFormat="1" ht="16.5" customHeight="1" x14ac:dyDescent="0.25">
      <c r="A13" s="61">
        <v>2.02</v>
      </c>
      <c r="B13" s="62" t="s">
        <v>104</v>
      </c>
      <c r="C13" s="63">
        <v>11</v>
      </c>
      <c r="D13" s="63">
        <v>11</v>
      </c>
      <c r="E13" s="69" t="s">
        <v>61</v>
      </c>
      <c r="F13" s="63">
        <f t="shared" si="0"/>
        <v>22</v>
      </c>
      <c r="G13" s="65">
        <v>0</v>
      </c>
      <c r="H13" s="64" t="s">
        <v>13</v>
      </c>
      <c r="I13" s="21"/>
    </row>
    <row r="14" spans="1:9" x14ac:dyDescent="0.25">
      <c r="A14" s="43">
        <v>2.0299999999999998</v>
      </c>
      <c r="B14" s="62" t="s">
        <v>105</v>
      </c>
      <c r="C14" s="37">
        <v>11</v>
      </c>
      <c r="D14" s="37">
        <v>4</v>
      </c>
      <c r="E14" s="34" t="s">
        <v>61</v>
      </c>
      <c r="F14" s="37">
        <f t="shared" si="0"/>
        <v>15</v>
      </c>
      <c r="G14" s="14">
        <v>0</v>
      </c>
      <c r="H14" s="40" t="s">
        <v>13</v>
      </c>
      <c r="I14" s="21"/>
    </row>
    <row r="15" spans="1:9" x14ac:dyDescent="0.25">
      <c r="A15" s="101">
        <v>2.04</v>
      </c>
      <c r="B15" s="107" t="s">
        <v>106</v>
      </c>
      <c r="C15" s="92">
        <v>5</v>
      </c>
      <c r="D15" s="92">
        <v>9</v>
      </c>
      <c r="E15" s="108" t="s">
        <v>61</v>
      </c>
      <c r="F15" s="92">
        <f>SUM(C15:D15)</f>
        <v>14</v>
      </c>
      <c r="G15" s="14">
        <v>0</v>
      </c>
      <c r="H15" s="40" t="s">
        <v>13</v>
      </c>
      <c r="I15" s="21"/>
    </row>
    <row r="16" spans="1:9" x14ac:dyDescent="0.25">
      <c r="A16" s="43">
        <v>2.0499999999999998</v>
      </c>
      <c r="B16" s="62" t="s">
        <v>107</v>
      </c>
      <c r="C16" s="37">
        <v>2</v>
      </c>
      <c r="D16" s="37">
        <v>11</v>
      </c>
      <c r="E16" s="69" t="s">
        <v>61</v>
      </c>
      <c r="F16" s="37">
        <f t="shared" si="0"/>
        <v>13</v>
      </c>
      <c r="G16" s="14">
        <v>0</v>
      </c>
      <c r="H16" s="40" t="s">
        <v>13</v>
      </c>
      <c r="I16" s="21"/>
    </row>
    <row r="17" spans="1:9" x14ac:dyDescent="0.25">
      <c r="A17" s="43">
        <v>2.06</v>
      </c>
      <c r="B17" s="62" t="s">
        <v>108</v>
      </c>
      <c r="C17" s="37">
        <v>61</v>
      </c>
      <c r="D17" s="37">
        <v>1</v>
      </c>
      <c r="E17" s="69" t="s">
        <v>61</v>
      </c>
      <c r="F17" s="37">
        <f t="shared" si="0"/>
        <v>62</v>
      </c>
      <c r="G17" s="14">
        <v>0</v>
      </c>
      <c r="H17" s="40" t="s">
        <v>13</v>
      </c>
      <c r="I17" s="21"/>
    </row>
    <row r="18" spans="1:9" x14ac:dyDescent="0.25">
      <c r="A18" s="43">
        <v>2.0699999999999998</v>
      </c>
      <c r="B18" s="62" t="s">
        <v>109</v>
      </c>
      <c r="C18" s="37">
        <v>52</v>
      </c>
      <c r="D18" s="37">
        <v>3</v>
      </c>
      <c r="E18" s="69" t="s">
        <v>61</v>
      </c>
      <c r="F18" s="37">
        <f t="shared" si="0"/>
        <v>55</v>
      </c>
      <c r="G18" s="14">
        <v>0</v>
      </c>
      <c r="H18" s="40" t="s">
        <v>13</v>
      </c>
      <c r="I18" s="21"/>
    </row>
    <row r="19" spans="1:9" ht="45" x14ac:dyDescent="0.25">
      <c r="A19" s="43">
        <v>2.08</v>
      </c>
      <c r="B19" s="67" t="s">
        <v>110</v>
      </c>
      <c r="C19" s="37">
        <v>45</v>
      </c>
      <c r="D19" s="37">
        <v>6</v>
      </c>
      <c r="E19" s="73" t="s">
        <v>220</v>
      </c>
      <c r="F19" s="37">
        <f t="shared" si="0"/>
        <v>51</v>
      </c>
      <c r="G19" s="14">
        <v>0</v>
      </c>
      <c r="H19" s="40" t="s">
        <v>13</v>
      </c>
      <c r="I19" s="21"/>
    </row>
    <row r="20" spans="1:9" ht="15.75" thickBot="1" x14ac:dyDescent="0.3">
      <c r="A20" s="124" t="s">
        <v>207</v>
      </c>
      <c r="B20" s="125"/>
      <c r="C20" s="49">
        <f>SUM(C12:C19)</f>
        <v>203</v>
      </c>
      <c r="D20" s="49">
        <f>SUM(D12:D19)</f>
        <v>55</v>
      </c>
      <c r="E20" s="49" t="s">
        <v>61</v>
      </c>
      <c r="F20" s="49">
        <f>SUM(F12:F19)</f>
        <v>258</v>
      </c>
      <c r="G20" s="51"/>
      <c r="H20" s="52"/>
      <c r="I20" s="53"/>
    </row>
    <row r="21" spans="1:9" x14ac:dyDescent="0.25">
      <c r="A21" s="130" t="s">
        <v>208</v>
      </c>
      <c r="B21" s="131"/>
      <c r="C21" s="131"/>
      <c r="D21" s="131"/>
      <c r="E21" s="131"/>
      <c r="F21" s="131"/>
      <c r="G21" s="120">
        <f>SUM(G12:G19)</f>
        <v>0</v>
      </c>
      <c r="H21" s="54"/>
      <c r="I21" s="55"/>
    </row>
    <row r="22" spans="1:9" x14ac:dyDescent="0.25">
      <c r="A22" s="133"/>
      <c r="B22" s="134"/>
      <c r="C22" s="134"/>
      <c r="D22" s="134"/>
      <c r="E22" s="134"/>
      <c r="F22" s="134"/>
      <c r="G22" s="120"/>
      <c r="H22" s="56"/>
      <c r="I22" s="57"/>
    </row>
    <row r="23" spans="1:9" ht="31.5" customHeight="1" x14ac:dyDescent="0.25">
      <c r="A23" s="19">
        <f>A10+1</f>
        <v>3</v>
      </c>
      <c r="B23" s="126" t="s">
        <v>209</v>
      </c>
      <c r="C23" s="127"/>
      <c r="D23" s="127"/>
      <c r="E23" s="127"/>
      <c r="F23" s="127"/>
      <c r="G23" s="129"/>
      <c r="H23" s="127"/>
      <c r="I23" s="128"/>
    </row>
    <row r="24" spans="1:9" ht="30" x14ac:dyDescent="0.25">
      <c r="A24" s="38" t="s">
        <v>18</v>
      </c>
      <c r="B24" s="32" t="s">
        <v>32</v>
      </c>
      <c r="C24" s="33" t="s">
        <v>47</v>
      </c>
      <c r="D24" s="33" t="s">
        <v>48</v>
      </c>
      <c r="E24" s="60" t="s">
        <v>58</v>
      </c>
      <c r="F24" s="33" t="s">
        <v>31</v>
      </c>
      <c r="G24" s="32" t="s">
        <v>19</v>
      </c>
      <c r="H24" s="32" t="s">
        <v>7</v>
      </c>
      <c r="I24" s="39" t="s">
        <v>20</v>
      </c>
    </row>
    <row r="25" spans="1:9" x14ac:dyDescent="0.25">
      <c r="A25" s="43">
        <f>A23+0.01</f>
        <v>3.01</v>
      </c>
      <c r="B25" s="62" t="s">
        <v>111</v>
      </c>
      <c r="C25" s="37">
        <v>25</v>
      </c>
      <c r="D25" s="37">
        <v>0</v>
      </c>
      <c r="E25" s="34" t="s">
        <v>61</v>
      </c>
      <c r="F25" s="37">
        <f t="shared" ref="F25:F39" si="1">SUM(C25:D25)</f>
        <v>25</v>
      </c>
      <c r="G25" s="14">
        <v>0</v>
      </c>
      <c r="H25" s="5" t="s">
        <v>13</v>
      </c>
      <c r="I25" s="21"/>
    </row>
    <row r="26" spans="1:9" x14ac:dyDescent="0.25">
      <c r="A26" s="44">
        <f>A25+0.01</f>
        <v>3.0199999999999996</v>
      </c>
      <c r="B26" s="62" t="s">
        <v>112</v>
      </c>
      <c r="C26" s="37">
        <v>11</v>
      </c>
      <c r="D26" s="37">
        <v>0</v>
      </c>
      <c r="E26" s="34" t="s">
        <v>61</v>
      </c>
      <c r="F26" s="37">
        <f t="shared" si="1"/>
        <v>11</v>
      </c>
      <c r="G26" s="14">
        <v>0</v>
      </c>
      <c r="H26" s="40" t="s">
        <v>13</v>
      </c>
      <c r="I26" s="21"/>
    </row>
    <row r="27" spans="1:9" x14ac:dyDescent="0.25">
      <c r="A27" s="44">
        <f t="shared" ref="A27:A39" si="2">A26+0.01</f>
        <v>3.0299999999999994</v>
      </c>
      <c r="B27" s="62" t="s">
        <v>113</v>
      </c>
      <c r="C27" s="37">
        <v>33</v>
      </c>
      <c r="D27" s="37">
        <v>0</v>
      </c>
      <c r="E27" s="34" t="s">
        <v>61</v>
      </c>
      <c r="F27" s="37">
        <f t="shared" si="1"/>
        <v>33</v>
      </c>
      <c r="G27" s="14">
        <v>0</v>
      </c>
      <c r="H27" s="40" t="s">
        <v>13</v>
      </c>
      <c r="I27" s="21"/>
    </row>
    <row r="28" spans="1:9" x14ac:dyDescent="0.25">
      <c r="A28" s="44">
        <f t="shared" si="2"/>
        <v>3.0399999999999991</v>
      </c>
      <c r="B28" s="62" t="s">
        <v>252</v>
      </c>
      <c r="C28" s="37">
        <v>9</v>
      </c>
      <c r="D28" s="37">
        <v>11</v>
      </c>
      <c r="E28" s="72" t="s">
        <v>222</v>
      </c>
      <c r="F28" s="37">
        <f t="shared" si="1"/>
        <v>20</v>
      </c>
      <c r="G28" s="14">
        <v>0</v>
      </c>
      <c r="H28" s="40" t="s">
        <v>13</v>
      </c>
      <c r="I28" s="21"/>
    </row>
    <row r="29" spans="1:9" x14ac:dyDescent="0.25">
      <c r="A29" s="44">
        <f t="shared" si="2"/>
        <v>3.0499999999999989</v>
      </c>
      <c r="B29" s="62" t="s">
        <v>114</v>
      </c>
      <c r="C29" s="37">
        <v>38</v>
      </c>
      <c r="D29" s="37">
        <v>15</v>
      </c>
      <c r="E29" s="34" t="s">
        <v>61</v>
      </c>
      <c r="F29" s="37">
        <f t="shared" si="1"/>
        <v>53</v>
      </c>
      <c r="G29" s="14">
        <v>0</v>
      </c>
      <c r="H29" s="40" t="s">
        <v>13</v>
      </c>
      <c r="I29" s="21"/>
    </row>
    <row r="30" spans="1:9" x14ac:dyDescent="0.25">
      <c r="A30" s="44">
        <f t="shared" si="2"/>
        <v>3.0599999999999987</v>
      </c>
      <c r="B30" s="62" t="s">
        <v>115</v>
      </c>
      <c r="C30" s="37">
        <v>32</v>
      </c>
      <c r="D30" s="37">
        <v>2</v>
      </c>
      <c r="E30" s="34" t="s">
        <v>61</v>
      </c>
      <c r="F30" s="37">
        <f t="shared" si="1"/>
        <v>34</v>
      </c>
      <c r="G30" s="14">
        <v>0</v>
      </c>
      <c r="H30" s="40" t="s">
        <v>13</v>
      </c>
      <c r="I30" s="21"/>
    </row>
    <row r="31" spans="1:9" x14ac:dyDescent="0.25">
      <c r="A31" s="44">
        <f t="shared" si="2"/>
        <v>3.0699999999999985</v>
      </c>
      <c r="B31" s="62" t="s">
        <v>116</v>
      </c>
      <c r="C31" s="37">
        <v>14</v>
      </c>
      <c r="D31" s="37">
        <v>1</v>
      </c>
      <c r="E31" s="34" t="s">
        <v>61</v>
      </c>
      <c r="F31" s="37">
        <f t="shared" si="1"/>
        <v>15</v>
      </c>
      <c r="G31" s="14">
        <v>0</v>
      </c>
      <c r="H31" s="40" t="s">
        <v>13</v>
      </c>
      <c r="I31" s="21"/>
    </row>
    <row r="32" spans="1:9" x14ac:dyDescent="0.25">
      <c r="A32" s="44">
        <f t="shared" si="2"/>
        <v>3.0799999999999983</v>
      </c>
      <c r="B32" s="62" t="s">
        <v>117</v>
      </c>
      <c r="C32" s="37">
        <v>10</v>
      </c>
      <c r="D32" s="37">
        <v>0</v>
      </c>
      <c r="E32" s="34" t="s">
        <v>61</v>
      </c>
      <c r="F32" s="37">
        <f t="shared" si="1"/>
        <v>10</v>
      </c>
      <c r="G32" s="14">
        <v>0</v>
      </c>
      <c r="H32" s="40" t="s">
        <v>13</v>
      </c>
      <c r="I32" s="21"/>
    </row>
    <row r="33" spans="1:9" ht="30" x14ac:dyDescent="0.25">
      <c r="A33" s="44">
        <f t="shared" si="2"/>
        <v>3.0899999999999981</v>
      </c>
      <c r="B33" s="67" t="s">
        <v>118</v>
      </c>
      <c r="C33" s="37">
        <v>15</v>
      </c>
      <c r="D33" s="37">
        <v>2</v>
      </c>
      <c r="E33" s="73" t="s">
        <v>223</v>
      </c>
      <c r="F33" s="37">
        <f t="shared" si="1"/>
        <v>17</v>
      </c>
      <c r="G33" s="14">
        <v>0</v>
      </c>
      <c r="H33" s="40" t="s">
        <v>13</v>
      </c>
      <c r="I33" s="21"/>
    </row>
    <row r="34" spans="1:9" x14ac:dyDescent="0.25">
      <c r="A34" s="44">
        <f t="shared" si="2"/>
        <v>3.0999999999999979</v>
      </c>
      <c r="B34" s="62" t="s">
        <v>119</v>
      </c>
      <c r="C34" s="37">
        <v>6</v>
      </c>
      <c r="D34" s="37">
        <v>0</v>
      </c>
      <c r="E34" s="34" t="s">
        <v>61</v>
      </c>
      <c r="F34" s="37">
        <f t="shared" si="1"/>
        <v>6</v>
      </c>
      <c r="G34" s="14">
        <v>0</v>
      </c>
      <c r="H34" s="40" t="s">
        <v>13</v>
      </c>
      <c r="I34" s="21"/>
    </row>
    <row r="35" spans="1:9" x14ac:dyDescent="0.25">
      <c r="A35" s="44">
        <f t="shared" si="2"/>
        <v>3.1099999999999977</v>
      </c>
      <c r="B35" s="62" t="s">
        <v>250</v>
      </c>
      <c r="C35" s="37">
        <v>16</v>
      </c>
      <c r="D35" s="37">
        <v>4</v>
      </c>
      <c r="E35" s="80" t="s">
        <v>224</v>
      </c>
      <c r="F35" s="37">
        <f t="shared" si="1"/>
        <v>20</v>
      </c>
      <c r="G35" s="14">
        <v>0</v>
      </c>
      <c r="H35" s="40" t="s">
        <v>13</v>
      </c>
      <c r="I35" s="21"/>
    </row>
    <row r="36" spans="1:9" x14ac:dyDescent="0.25">
      <c r="A36" s="44">
        <f t="shared" si="2"/>
        <v>3.1199999999999974</v>
      </c>
      <c r="B36" s="62" t="s">
        <v>120</v>
      </c>
      <c r="C36" s="37">
        <v>112</v>
      </c>
      <c r="D36" s="37">
        <v>0</v>
      </c>
      <c r="E36" s="34" t="s">
        <v>61</v>
      </c>
      <c r="F36" s="37">
        <f t="shared" si="1"/>
        <v>112</v>
      </c>
      <c r="G36" s="14">
        <v>0</v>
      </c>
      <c r="H36" s="40" t="s">
        <v>13</v>
      </c>
      <c r="I36" s="21"/>
    </row>
    <row r="37" spans="1:9" x14ac:dyDescent="0.25">
      <c r="A37" s="44">
        <f t="shared" si="2"/>
        <v>3.1299999999999972</v>
      </c>
      <c r="B37" s="62" t="s">
        <v>121</v>
      </c>
      <c r="C37" s="37">
        <v>0</v>
      </c>
      <c r="D37" s="37">
        <v>2</v>
      </c>
      <c r="E37" s="34" t="s">
        <v>61</v>
      </c>
      <c r="F37" s="37">
        <f t="shared" si="1"/>
        <v>2</v>
      </c>
      <c r="G37" s="14">
        <v>0</v>
      </c>
      <c r="H37" s="40" t="s">
        <v>13</v>
      </c>
      <c r="I37" s="21"/>
    </row>
    <row r="38" spans="1:9" x14ac:dyDescent="0.25">
      <c r="A38" s="44">
        <f t="shared" si="2"/>
        <v>3.139999999999997</v>
      </c>
      <c r="B38" s="62" t="s">
        <v>74</v>
      </c>
      <c r="C38" s="37">
        <v>5</v>
      </c>
      <c r="D38" s="37">
        <v>6</v>
      </c>
      <c r="E38" s="72" t="s">
        <v>122</v>
      </c>
      <c r="F38" s="37">
        <f t="shared" si="1"/>
        <v>11</v>
      </c>
      <c r="G38" s="14">
        <v>0</v>
      </c>
      <c r="H38" s="40" t="s">
        <v>13</v>
      </c>
      <c r="I38" s="21"/>
    </row>
    <row r="39" spans="1:9" x14ac:dyDescent="0.25">
      <c r="A39" s="44">
        <f t="shared" si="2"/>
        <v>3.1499999999999968</v>
      </c>
      <c r="B39" s="90" t="s">
        <v>221</v>
      </c>
      <c r="C39" s="37">
        <v>2</v>
      </c>
      <c r="D39" s="37">
        <v>0</v>
      </c>
      <c r="E39" s="72"/>
      <c r="F39" s="37">
        <f t="shared" si="1"/>
        <v>2</v>
      </c>
      <c r="G39" s="14">
        <v>0</v>
      </c>
      <c r="H39" s="40" t="s">
        <v>13</v>
      </c>
      <c r="I39" s="21"/>
    </row>
    <row r="40" spans="1:9" ht="15.75" thickBot="1" x14ac:dyDescent="0.3">
      <c r="A40" s="124" t="s">
        <v>210</v>
      </c>
      <c r="B40" s="125"/>
      <c r="C40" s="49">
        <f>SUM(C25:C39)</f>
        <v>328</v>
      </c>
      <c r="D40" s="49">
        <f>SUM(D25:D39)</f>
        <v>43</v>
      </c>
      <c r="E40" s="49" t="s">
        <v>61</v>
      </c>
      <c r="F40" s="49">
        <f>SUM(F25:F39)</f>
        <v>371</v>
      </c>
      <c r="G40" s="51"/>
      <c r="H40" s="52"/>
      <c r="I40" s="53"/>
    </row>
    <row r="41" spans="1:9" x14ac:dyDescent="0.25">
      <c r="A41" s="130" t="s">
        <v>211</v>
      </c>
      <c r="B41" s="131"/>
      <c r="C41" s="131"/>
      <c r="D41" s="131"/>
      <c r="E41" s="131"/>
      <c r="F41" s="131"/>
      <c r="G41" s="120">
        <f>SUM(G25:G39)</f>
        <v>0</v>
      </c>
      <c r="H41" s="54"/>
      <c r="I41" s="55"/>
    </row>
    <row r="42" spans="1:9" x14ac:dyDescent="0.25">
      <c r="A42" s="133"/>
      <c r="B42" s="134"/>
      <c r="C42" s="134"/>
      <c r="D42" s="134"/>
      <c r="E42" s="134"/>
      <c r="F42" s="134"/>
      <c r="G42" s="120"/>
      <c r="H42" s="56"/>
      <c r="I42" s="57"/>
    </row>
    <row r="43" spans="1:9" ht="31.5" customHeight="1" x14ac:dyDescent="0.25">
      <c r="A43" s="19">
        <f>A23+1</f>
        <v>4</v>
      </c>
      <c r="B43" s="126" t="s">
        <v>212</v>
      </c>
      <c r="C43" s="127"/>
      <c r="D43" s="127"/>
      <c r="E43" s="127"/>
      <c r="F43" s="127"/>
      <c r="G43" s="129"/>
      <c r="H43" s="127"/>
      <c r="I43" s="128"/>
    </row>
    <row r="44" spans="1:9" ht="30" x14ac:dyDescent="0.25">
      <c r="A44" s="38" t="s">
        <v>18</v>
      </c>
      <c r="B44" s="32" t="s">
        <v>32</v>
      </c>
      <c r="C44" s="33" t="s">
        <v>47</v>
      </c>
      <c r="D44" s="33" t="s">
        <v>48</v>
      </c>
      <c r="E44" s="60" t="s">
        <v>58</v>
      </c>
      <c r="F44" s="33" t="s">
        <v>31</v>
      </c>
      <c r="G44" s="32" t="s">
        <v>19</v>
      </c>
      <c r="H44" s="32" t="s">
        <v>7</v>
      </c>
      <c r="I44" s="39" t="s">
        <v>20</v>
      </c>
    </row>
    <row r="45" spans="1:9" x14ac:dyDescent="0.25">
      <c r="A45" s="43">
        <f>A43+0.01</f>
        <v>4.01</v>
      </c>
      <c r="B45" s="67" t="s">
        <v>123</v>
      </c>
      <c r="C45" s="37">
        <v>63</v>
      </c>
      <c r="D45" s="37">
        <v>10</v>
      </c>
      <c r="E45" s="34" t="s">
        <v>61</v>
      </c>
      <c r="F45" s="37">
        <f t="shared" ref="F45:F54" si="3">SUM(C45:D45)</f>
        <v>73</v>
      </c>
      <c r="G45" s="14">
        <v>0</v>
      </c>
      <c r="H45" s="5" t="s">
        <v>13</v>
      </c>
      <c r="I45" s="68"/>
    </row>
    <row r="46" spans="1:9" x14ac:dyDescent="0.25">
      <c r="A46" s="44">
        <f>A45+0.01</f>
        <v>4.0199999999999996</v>
      </c>
      <c r="B46" s="62" t="s">
        <v>124</v>
      </c>
      <c r="C46" s="37">
        <v>11</v>
      </c>
      <c r="D46" s="37">
        <v>7</v>
      </c>
      <c r="E46" s="34" t="s">
        <v>61</v>
      </c>
      <c r="F46" s="37">
        <f t="shared" si="3"/>
        <v>18</v>
      </c>
      <c r="G46" s="14">
        <v>0</v>
      </c>
      <c r="H46" s="40" t="s">
        <v>13</v>
      </c>
      <c r="I46" s="21"/>
    </row>
    <row r="47" spans="1:9" x14ac:dyDescent="0.25">
      <c r="A47" s="44">
        <f t="shared" ref="A47:A54" si="4">A46+0.01</f>
        <v>4.0299999999999994</v>
      </c>
      <c r="B47" s="62" t="s">
        <v>125</v>
      </c>
      <c r="C47" s="37">
        <v>1</v>
      </c>
      <c r="D47" s="37">
        <v>0</v>
      </c>
      <c r="E47" s="34" t="s">
        <v>61</v>
      </c>
      <c r="F47" s="37">
        <f t="shared" si="3"/>
        <v>1</v>
      </c>
      <c r="G47" s="14">
        <v>0</v>
      </c>
      <c r="H47" s="40" t="s">
        <v>13</v>
      </c>
      <c r="I47" s="21"/>
    </row>
    <row r="48" spans="1:9" x14ac:dyDescent="0.25">
      <c r="A48" s="44">
        <f t="shared" si="4"/>
        <v>4.0399999999999991</v>
      </c>
      <c r="B48" s="62" t="s">
        <v>126</v>
      </c>
      <c r="C48" s="37">
        <v>22</v>
      </c>
      <c r="D48" s="37">
        <v>0</v>
      </c>
      <c r="E48" s="34" t="s">
        <v>61</v>
      </c>
      <c r="F48" s="37">
        <f t="shared" si="3"/>
        <v>22</v>
      </c>
      <c r="G48" s="14">
        <v>0</v>
      </c>
      <c r="H48" s="40" t="s">
        <v>13</v>
      </c>
      <c r="I48" s="21"/>
    </row>
    <row r="49" spans="1:9" x14ac:dyDescent="0.25">
      <c r="A49" s="44">
        <f t="shared" si="4"/>
        <v>4.0499999999999989</v>
      </c>
      <c r="B49" s="62" t="s">
        <v>127</v>
      </c>
      <c r="C49" s="37">
        <v>6</v>
      </c>
      <c r="D49" s="37">
        <v>3</v>
      </c>
      <c r="E49" s="34" t="s">
        <v>61</v>
      </c>
      <c r="F49" s="37">
        <f t="shared" si="3"/>
        <v>9</v>
      </c>
      <c r="G49" s="14">
        <v>0</v>
      </c>
      <c r="H49" s="40" t="s">
        <v>13</v>
      </c>
      <c r="I49" s="21"/>
    </row>
    <row r="50" spans="1:9" x14ac:dyDescent="0.25">
      <c r="A50" s="44">
        <f t="shared" si="4"/>
        <v>4.0599999999999987</v>
      </c>
      <c r="B50" s="62" t="s">
        <v>128</v>
      </c>
      <c r="C50" s="37">
        <v>5</v>
      </c>
      <c r="D50" s="37">
        <v>1</v>
      </c>
      <c r="E50" s="34" t="s">
        <v>61</v>
      </c>
      <c r="F50" s="37">
        <f t="shared" si="3"/>
        <v>6</v>
      </c>
      <c r="G50" s="14">
        <v>0</v>
      </c>
      <c r="H50" s="40" t="s">
        <v>13</v>
      </c>
      <c r="I50" s="21"/>
    </row>
    <row r="51" spans="1:9" x14ac:dyDescent="0.25">
      <c r="A51" s="44">
        <f t="shared" si="4"/>
        <v>4.0699999999999985</v>
      </c>
      <c r="B51" s="62" t="s">
        <v>129</v>
      </c>
      <c r="C51" s="37">
        <v>11</v>
      </c>
      <c r="D51" s="37">
        <v>0</v>
      </c>
      <c r="E51" s="34" t="s">
        <v>61</v>
      </c>
      <c r="F51" s="37">
        <f t="shared" si="3"/>
        <v>11</v>
      </c>
      <c r="G51" s="14">
        <v>0</v>
      </c>
      <c r="H51" s="40" t="s">
        <v>13</v>
      </c>
      <c r="I51" s="21"/>
    </row>
    <row r="52" spans="1:9" x14ac:dyDescent="0.25">
      <c r="A52" s="44">
        <f t="shared" si="4"/>
        <v>4.0799999999999983</v>
      </c>
      <c r="B52" s="62" t="s">
        <v>130</v>
      </c>
      <c r="C52" s="37">
        <v>14</v>
      </c>
      <c r="D52" s="37">
        <v>0</v>
      </c>
      <c r="E52" s="34" t="s">
        <v>61</v>
      </c>
      <c r="F52" s="37">
        <f t="shared" si="3"/>
        <v>14</v>
      </c>
      <c r="G52" s="14">
        <v>0</v>
      </c>
      <c r="H52" s="40" t="s">
        <v>13</v>
      </c>
      <c r="I52" s="21"/>
    </row>
    <row r="53" spans="1:9" x14ac:dyDescent="0.25">
      <c r="A53" s="44">
        <f t="shared" si="4"/>
        <v>4.0899999999999981</v>
      </c>
      <c r="B53" s="62" t="s">
        <v>131</v>
      </c>
      <c r="C53" s="37">
        <v>2</v>
      </c>
      <c r="D53" s="37">
        <v>3</v>
      </c>
      <c r="E53" s="34" t="s">
        <v>61</v>
      </c>
      <c r="F53" s="37">
        <f t="shared" si="3"/>
        <v>5</v>
      </c>
      <c r="G53" s="14">
        <v>0</v>
      </c>
      <c r="H53" s="40" t="s">
        <v>13</v>
      </c>
      <c r="I53" s="21"/>
    </row>
    <row r="54" spans="1:9" x14ac:dyDescent="0.25">
      <c r="A54" s="44">
        <f t="shared" si="4"/>
        <v>4.0999999999999979</v>
      </c>
      <c r="B54" s="62" t="s">
        <v>132</v>
      </c>
      <c r="C54" s="37">
        <v>6</v>
      </c>
      <c r="D54" s="37">
        <v>0</v>
      </c>
      <c r="E54" s="34" t="s">
        <v>61</v>
      </c>
      <c r="F54" s="37">
        <f t="shared" si="3"/>
        <v>6</v>
      </c>
      <c r="G54" s="14">
        <v>0</v>
      </c>
      <c r="H54" s="40" t="s">
        <v>13</v>
      </c>
      <c r="I54" s="21"/>
    </row>
    <row r="55" spans="1:9" ht="15.75" thickBot="1" x14ac:dyDescent="0.3">
      <c r="A55" s="124" t="s">
        <v>213</v>
      </c>
      <c r="B55" s="125"/>
      <c r="C55" s="49">
        <f>SUM(C45:C54)</f>
        <v>141</v>
      </c>
      <c r="D55" s="49">
        <f>SUM(D45:D54)</f>
        <v>24</v>
      </c>
      <c r="E55" s="49" t="s">
        <v>61</v>
      </c>
      <c r="F55" s="49">
        <f>SUM(F45:F54)</f>
        <v>165</v>
      </c>
      <c r="G55" s="51"/>
      <c r="H55" s="52"/>
      <c r="I55" s="53"/>
    </row>
    <row r="56" spans="1:9" x14ac:dyDescent="0.25">
      <c r="A56" s="130" t="s">
        <v>214</v>
      </c>
      <c r="B56" s="131"/>
      <c r="C56" s="131"/>
      <c r="D56" s="131"/>
      <c r="E56" s="131"/>
      <c r="F56" s="131"/>
      <c r="G56" s="120">
        <f>SUM(G45:G54)</f>
        <v>0</v>
      </c>
      <c r="H56" s="54"/>
      <c r="I56" s="55"/>
    </row>
    <row r="57" spans="1:9" x14ac:dyDescent="0.25">
      <c r="A57" s="133"/>
      <c r="B57" s="134"/>
      <c r="C57" s="134"/>
      <c r="D57" s="134"/>
      <c r="E57" s="134"/>
      <c r="F57" s="134"/>
      <c r="G57" s="120"/>
      <c r="H57" s="56"/>
      <c r="I57" s="57"/>
    </row>
    <row r="58" spans="1:9" ht="32.25" customHeight="1" x14ac:dyDescent="0.25">
      <c r="A58" s="19">
        <f>A43+1</f>
        <v>5</v>
      </c>
      <c r="B58" s="126" t="s">
        <v>215</v>
      </c>
      <c r="C58" s="127"/>
      <c r="D58" s="127"/>
      <c r="E58" s="127"/>
      <c r="F58" s="127"/>
      <c r="G58" s="129"/>
      <c r="H58" s="127"/>
      <c r="I58" s="128"/>
    </row>
    <row r="59" spans="1:9" ht="30" x14ac:dyDescent="0.25">
      <c r="A59" s="38" t="s">
        <v>18</v>
      </c>
      <c r="B59" s="32" t="s">
        <v>32</v>
      </c>
      <c r="C59" s="33" t="s">
        <v>47</v>
      </c>
      <c r="D59" s="33" t="s">
        <v>48</v>
      </c>
      <c r="E59" s="60" t="s">
        <v>58</v>
      </c>
      <c r="F59" s="33" t="s">
        <v>31</v>
      </c>
      <c r="G59" s="32" t="s">
        <v>19</v>
      </c>
      <c r="H59" s="32" t="s">
        <v>7</v>
      </c>
      <c r="I59" s="39" t="s">
        <v>20</v>
      </c>
    </row>
    <row r="60" spans="1:9" x14ac:dyDescent="0.25">
      <c r="A60" s="43">
        <f>A58+0.01</f>
        <v>5.01</v>
      </c>
      <c r="B60" s="62" t="s">
        <v>133</v>
      </c>
      <c r="C60" s="37">
        <v>45</v>
      </c>
      <c r="D60" s="37">
        <v>27</v>
      </c>
      <c r="E60" s="74" t="s">
        <v>235</v>
      </c>
      <c r="F60" s="37">
        <f t="shared" ref="F60:F67" si="5">SUM(C60:D60)</f>
        <v>72</v>
      </c>
      <c r="G60" s="14">
        <v>0</v>
      </c>
      <c r="H60" s="5" t="s">
        <v>13</v>
      </c>
      <c r="I60" s="68"/>
    </row>
    <row r="61" spans="1:9" x14ac:dyDescent="0.25">
      <c r="A61" s="44">
        <f>A60+0.01</f>
        <v>5.0199999999999996</v>
      </c>
      <c r="B61" s="62" t="s">
        <v>134</v>
      </c>
      <c r="C61" s="37">
        <v>2</v>
      </c>
      <c r="D61" s="37">
        <v>0</v>
      </c>
      <c r="E61" s="75" t="s">
        <v>236</v>
      </c>
      <c r="F61" s="37">
        <f t="shared" si="5"/>
        <v>2</v>
      </c>
      <c r="G61" s="14">
        <v>0</v>
      </c>
      <c r="H61" s="40" t="s">
        <v>13</v>
      </c>
      <c r="I61" s="21"/>
    </row>
    <row r="62" spans="1:9" x14ac:dyDescent="0.25">
      <c r="A62" s="44">
        <f t="shared" ref="A62:A67" si="6">A61+0.01</f>
        <v>5.0299999999999994</v>
      </c>
      <c r="B62" s="62" t="s">
        <v>135</v>
      </c>
      <c r="C62" s="37">
        <v>10</v>
      </c>
      <c r="D62" s="37">
        <v>0</v>
      </c>
      <c r="E62" s="34" t="s">
        <v>61</v>
      </c>
      <c r="F62" s="37">
        <f t="shared" si="5"/>
        <v>10</v>
      </c>
      <c r="G62" s="14">
        <v>0</v>
      </c>
      <c r="H62" s="40" t="s">
        <v>13</v>
      </c>
      <c r="I62" s="21"/>
    </row>
    <row r="63" spans="1:9" x14ac:dyDescent="0.25">
      <c r="A63" s="44">
        <f t="shared" si="6"/>
        <v>5.0399999999999991</v>
      </c>
      <c r="B63" s="62" t="s">
        <v>136</v>
      </c>
      <c r="C63" s="37">
        <v>5</v>
      </c>
      <c r="D63" s="37">
        <v>8</v>
      </c>
      <c r="E63" s="75" t="s">
        <v>237</v>
      </c>
      <c r="F63" s="37">
        <f t="shared" si="5"/>
        <v>13</v>
      </c>
      <c r="G63" s="14">
        <v>0</v>
      </c>
      <c r="H63" s="40" t="s">
        <v>13</v>
      </c>
      <c r="I63" s="21"/>
    </row>
    <row r="64" spans="1:9" x14ac:dyDescent="0.25">
      <c r="A64" s="44">
        <f t="shared" si="6"/>
        <v>5.0499999999999989</v>
      </c>
      <c r="B64" s="62" t="s">
        <v>232</v>
      </c>
      <c r="C64" s="37">
        <v>4</v>
      </c>
      <c r="D64" s="37">
        <v>3</v>
      </c>
      <c r="E64" s="75" t="s">
        <v>238</v>
      </c>
      <c r="F64" s="37">
        <f t="shared" si="5"/>
        <v>7</v>
      </c>
      <c r="G64" s="14">
        <v>0</v>
      </c>
      <c r="H64" s="40" t="s">
        <v>13</v>
      </c>
      <c r="I64" s="21"/>
    </row>
    <row r="65" spans="1:9" x14ac:dyDescent="0.25">
      <c r="A65" s="44">
        <f t="shared" si="6"/>
        <v>5.0599999999999987</v>
      </c>
      <c r="B65" s="62" t="s">
        <v>233</v>
      </c>
      <c r="C65" s="37">
        <v>10</v>
      </c>
      <c r="D65" s="37">
        <v>2</v>
      </c>
      <c r="E65" s="75" t="s">
        <v>239</v>
      </c>
      <c r="F65" s="37">
        <f t="shared" si="5"/>
        <v>12</v>
      </c>
      <c r="G65" s="14">
        <v>0</v>
      </c>
      <c r="H65" s="40" t="s">
        <v>13</v>
      </c>
      <c r="I65" s="21"/>
    </row>
    <row r="66" spans="1:9" x14ac:dyDescent="0.25">
      <c r="A66" s="44">
        <f t="shared" si="6"/>
        <v>5.0699999999999985</v>
      </c>
      <c r="B66" s="62" t="s">
        <v>137</v>
      </c>
      <c r="C66" s="37">
        <v>47</v>
      </c>
      <c r="D66" s="37">
        <v>9</v>
      </c>
      <c r="E66" s="75" t="s">
        <v>240</v>
      </c>
      <c r="F66" s="37">
        <f t="shared" si="5"/>
        <v>56</v>
      </c>
      <c r="G66" s="14">
        <v>0</v>
      </c>
      <c r="H66" s="40" t="s">
        <v>13</v>
      </c>
      <c r="I66" s="21"/>
    </row>
    <row r="67" spans="1:9" x14ac:dyDescent="0.25">
      <c r="A67" s="44">
        <f t="shared" si="6"/>
        <v>5.0799999999999983</v>
      </c>
      <c r="B67" s="62" t="s">
        <v>138</v>
      </c>
      <c r="C67" s="37">
        <v>21</v>
      </c>
      <c r="D67" s="37">
        <v>2</v>
      </c>
      <c r="E67" s="34" t="s">
        <v>61</v>
      </c>
      <c r="F67" s="37">
        <f t="shared" si="5"/>
        <v>23</v>
      </c>
      <c r="G67" s="14">
        <v>0</v>
      </c>
      <c r="H67" s="40" t="s">
        <v>13</v>
      </c>
      <c r="I67" s="21"/>
    </row>
    <row r="68" spans="1:9" ht="15.75" thickBot="1" x14ac:dyDescent="0.3">
      <c r="A68" s="124" t="s">
        <v>216</v>
      </c>
      <c r="B68" s="125"/>
      <c r="C68" s="49">
        <f>SUM(C60:C67)</f>
        <v>144</v>
      </c>
      <c r="D68" s="49">
        <f>SUM(D60:D67)</f>
        <v>51</v>
      </c>
      <c r="E68" s="49" t="s">
        <v>61</v>
      </c>
      <c r="F68" s="49">
        <f>SUM(F60:F67)</f>
        <v>195</v>
      </c>
      <c r="G68" s="51"/>
      <c r="H68" s="52"/>
      <c r="I68" s="53"/>
    </row>
    <row r="69" spans="1:9" x14ac:dyDescent="0.25">
      <c r="A69" s="130" t="s">
        <v>217</v>
      </c>
      <c r="B69" s="131"/>
      <c r="C69" s="131"/>
      <c r="D69" s="131"/>
      <c r="E69" s="131"/>
      <c r="F69" s="131"/>
      <c r="G69" s="120">
        <f>SUM(G60:G67)</f>
        <v>0</v>
      </c>
      <c r="H69" s="54"/>
      <c r="I69" s="55"/>
    </row>
    <row r="70" spans="1:9" x14ac:dyDescent="0.25">
      <c r="A70" s="133"/>
      <c r="B70" s="134"/>
      <c r="C70" s="134"/>
      <c r="D70" s="134"/>
      <c r="E70" s="134"/>
      <c r="F70" s="134"/>
      <c r="G70" s="120"/>
      <c r="H70" s="56"/>
      <c r="I70" s="57"/>
    </row>
    <row r="71" spans="1:9" ht="34.5" customHeight="1" x14ac:dyDescent="0.25">
      <c r="A71" s="19">
        <f>A58+1</f>
        <v>6</v>
      </c>
      <c r="B71" s="126" t="s">
        <v>218</v>
      </c>
      <c r="C71" s="127"/>
      <c r="D71" s="127"/>
      <c r="E71" s="127"/>
      <c r="F71" s="127"/>
      <c r="G71" s="129"/>
      <c r="H71" s="127"/>
      <c r="I71" s="128"/>
    </row>
    <row r="72" spans="1:9" ht="30" x14ac:dyDescent="0.25">
      <c r="A72" s="38" t="s">
        <v>18</v>
      </c>
      <c r="B72" s="32" t="s">
        <v>32</v>
      </c>
      <c r="C72" s="33" t="s">
        <v>47</v>
      </c>
      <c r="D72" s="33" t="s">
        <v>48</v>
      </c>
      <c r="E72" s="60" t="s">
        <v>58</v>
      </c>
      <c r="F72" s="33" t="s">
        <v>31</v>
      </c>
      <c r="G72" s="32" t="s">
        <v>19</v>
      </c>
      <c r="H72" s="32" t="s">
        <v>7</v>
      </c>
      <c r="I72" s="39" t="s">
        <v>20</v>
      </c>
    </row>
    <row r="73" spans="1:9" x14ac:dyDescent="0.25">
      <c r="A73" s="43">
        <f>A71+0.01</f>
        <v>6.01</v>
      </c>
      <c r="B73" s="67" t="s">
        <v>139</v>
      </c>
      <c r="C73" s="37">
        <v>63</v>
      </c>
      <c r="D73" s="37">
        <v>25</v>
      </c>
      <c r="E73" s="34" t="s">
        <v>61</v>
      </c>
      <c r="F73" s="37">
        <f t="shared" ref="F73:F74" si="7">SUM(C73:D73)</f>
        <v>88</v>
      </c>
      <c r="G73" s="14">
        <v>0</v>
      </c>
      <c r="H73" s="5" t="s">
        <v>13</v>
      </c>
      <c r="I73" s="68"/>
    </row>
    <row r="74" spans="1:9" x14ac:dyDescent="0.25">
      <c r="A74" s="44">
        <f>A73+0.01</f>
        <v>6.02</v>
      </c>
      <c r="B74" s="62" t="s">
        <v>140</v>
      </c>
      <c r="C74" s="37">
        <v>0</v>
      </c>
      <c r="D74" s="37">
        <v>21</v>
      </c>
      <c r="E74" s="34" t="s">
        <v>61</v>
      </c>
      <c r="F74" s="37">
        <f t="shared" si="7"/>
        <v>21</v>
      </c>
      <c r="G74" s="14">
        <v>0</v>
      </c>
      <c r="H74" s="40" t="s">
        <v>13</v>
      </c>
      <c r="I74" s="21"/>
    </row>
    <row r="75" spans="1:9" ht="15.75" thickBot="1" x14ac:dyDescent="0.3">
      <c r="A75" s="124" t="s">
        <v>248</v>
      </c>
      <c r="B75" s="125"/>
      <c r="C75" s="49">
        <f>SUM(C73:C74)</f>
        <v>63</v>
      </c>
      <c r="D75" s="49">
        <f>SUM(D73:D74)</f>
        <v>46</v>
      </c>
      <c r="E75" s="49" t="s">
        <v>61</v>
      </c>
      <c r="F75" s="49">
        <f>SUM(F73:F74)</f>
        <v>109</v>
      </c>
      <c r="G75" s="51"/>
      <c r="H75" s="52"/>
      <c r="I75" s="53"/>
    </row>
    <row r="76" spans="1:9" x14ac:dyDescent="0.25">
      <c r="A76" s="130" t="s">
        <v>219</v>
      </c>
      <c r="B76" s="131"/>
      <c r="C76" s="131"/>
      <c r="D76" s="131"/>
      <c r="E76" s="131"/>
      <c r="F76" s="131"/>
      <c r="G76" s="120">
        <f>SUM(G73:G74)</f>
        <v>0</v>
      </c>
      <c r="H76" s="54"/>
      <c r="I76" s="55"/>
    </row>
    <row r="77" spans="1:9" ht="15.75" thickBot="1" x14ac:dyDescent="0.3">
      <c r="A77" s="133"/>
      <c r="B77" s="134"/>
      <c r="C77" s="134"/>
      <c r="D77" s="134"/>
      <c r="E77" s="134"/>
      <c r="F77" s="134"/>
      <c r="G77" s="120"/>
      <c r="H77" s="56"/>
      <c r="I77" s="57"/>
    </row>
    <row r="78" spans="1:9" x14ac:dyDescent="0.25">
      <c r="A78" s="146" t="s">
        <v>99</v>
      </c>
      <c r="B78" s="147"/>
      <c r="C78" s="147"/>
      <c r="D78" s="147"/>
      <c r="E78" s="147"/>
      <c r="F78" s="148"/>
      <c r="G78" s="141">
        <f>SUM(G8,G21,G41,G56,G69,G76)</f>
        <v>0</v>
      </c>
      <c r="H78" s="56"/>
      <c r="I78" s="57"/>
    </row>
    <row r="79" spans="1:9" ht="15.75" thickBot="1" x14ac:dyDescent="0.3">
      <c r="A79" s="149"/>
      <c r="B79" s="150"/>
      <c r="C79" s="150"/>
      <c r="D79" s="150"/>
      <c r="E79" s="150"/>
      <c r="F79" s="151"/>
      <c r="G79" s="142"/>
      <c r="H79" s="56"/>
      <c r="I79" s="57"/>
    </row>
    <row r="80" spans="1:9" ht="15.75" thickBot="1" x14ac:dyDescent="0.3"/>
    <row r="81" spans="1:9" x14ac:dyDescent="0.25">
      <c r="A81" s="15" t="s">
        <v>21</v>
      </c>
      <c r="B81" s="31"/>
      <c r="C81" s="31"/>
      <c r="D81" s="31"/>
      <c r="E81" s="31"/>
      <c r="F81" s="31"/>
      <c r="G81" s="22"/>
      <c r="H81" s="22"/>
      <c r="I81" s="23"/>
    </row>
    <row r="82" spans="1:9" ht="81" customHeight="1" x14ac:dyDescent="0.25">
      <c r="A82" s="136" t="s">
        <v>27</v>
      </c>
      <c r="B82" s="137"/>
      <c r="C82" s="137"/>
      <c r="D82" s="137"/>
      <c r="E82" s="137"/>
      <c r="F82" s="137"/>
      <c r="G82" s="137"/>
      <c r="H82" s="137"/>
      <c r="I82" s="138"/>
    </row>
    <row r="83" spans="1:9" ht="15.75" thickBot="1" x14ac:dyDescent="0.3">
      <c r="A83" s="24"/>
      <c r="B83" s="25"/>
      <c r="C83" s="25"/>
      <c r="D83" s="25"/>
      <c r="E83" s="25"/>
      <c r="F83" s="25"/>
      <c r="G83" s="25"/>
      <c r="H83" s="25"/>
      <c r="I83" s="26"/>
    </row>
    <row r="86" spans="1:9" x14ac:dyDescent="0.25">
      <c r="A86" s="27" t="s">
        <v>14</v>
      </c>
      <c r="B86" s="27"/>
      <c r="C86" s="27"/>
      <c r="D86" s="27"/>
      <c r="E86" s="27"/>
      <c r="F86" s="27"/>
      <c r="G86" s="28"/>
    </row>
    <row r="87" spans="1:9" x14ac:dyDescent="0.25">
      <c r="A87" s="29" t="s">
        <v>15</v>
      </c>
      <c r="B87" s="29"/>
      <c r="C87" s="29"/>
      <c r="D87" s="29"/>
      <c r="E87" s="29"/>
      <c r="F87" s="29"/>
      <c r="G87" t="s">
        <v>26</v>
      </c>
    </row>
    <row r="89" spans="1:9" x14ac:dyDescent="0.25">
      <c r="A89" s="29" t="s">
        <v>14</v>
      </c>
      <c r="B89" s="29"/>
      <c r="C89" s="29"/>
      <c r="D89" s="29"/>
      <c r="E89" s="29"/>
      <c r="F89" s="29"/>
    </row>
    <row r="90" spans="1:9" x14ac:dyDescent="0.25">
      <c r="A90" s="29" t="s">
        <v>16</v>
      </c>
      <c r="B90" s="29"/>
      <c r="C90" s="29"/>
      <c r="D90" s="29"/>
      <c r="E90" s="29"/>
      <c r="F90" s="29"/>
    </row>
    <row r="91" spans="1:9" ht="15" customHeight="1" x14ac:dyDescent="0.25">
      <c r="A91" s="30"/>
      <c r="B91" s="30"/>
      <c r="C91" s="30"/>
      <c r="D91" s="30"/>
      <c r="E91" s="30"/>
      <c r="F91" s="30"/>
      <c r="G91" s="30"/>
      <c r="H91" s="30"/>
      <c r="I91" s="30"/>
    </row>
    <row r="92" spans="1:9" ht="15" customHeight="1" x14ac:dyDescent="0.25"/>
    <row r="94" spans="1:9" ht="35.25" customHeight="1" x14ac:dyDescent="0.25"/>
  </sheetData>
  <sheetProtection formatCells="0"/>
  <mergeCells count="28">
    <mergeCell ref="A41:F42"/>
    <mergeCell ref="G41:G42"/>
    <mergeCell ref="A1:I1"/>
    <mergeCell ref="B2:I2"/>
    <mergeCell ref="A7:B7"/>
    <mergeCell ref="A8:F9"/>
    <mergeCell ref="G8:G9"/>
    <mergeCell ref="B10:I10"/>
    <mergeCell ref="A20:B20"/>
    <mergeCell ref="A21:F22"/>
    <mergeCell ref="G21:G22"/>
    <mergeCell ref="B23:I23"/>
    <mergeCell ref="A40:B40"/>
    <mergeCell ref="B43:I43"/>
    <mergeCell ref="A55:B55"/>
    <mergeCell ref="A56:F57"/>
    <mergeCell ref="G56:G57"/>
    <mergeCell ref="A78:F79"/>
    <mergeCell ref="G78:G79"/>
    <mergeCell ref="B71:I71"/>
    <mergeCell ref="A75:B75"/>
    <mergeCell ref="A76:F77"/>
    <mergeCell ref="G76:G77"/>
    <mergeCell ref="A82:I82"/>
    <mergeCell ref="B58:I58"/>
    <mergeCell ref="A68:B68"/>
    <mergeCell ref="A69:F70"/>
    <mergeCell ref="G69:G70"/>
  </mergeCells>
  <pageMargins left="0.25" right="0.25" top="0.75" bottom="0.75" header="0.3" footer="0.3"/>
  <pageSetup scale="54"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86c6b9c4-f29d-4301-aaf2-d65aea6f7fac">
      <Terms xmlns="http://schemas.microsoft.com/office/infopath/2007/PartnerControls"/>
    </lcf76f155ced4ddcb4097134ff3c332f>
    <TaxCatchAll xmlns="65e6b11e-a13a-4726-8c39-9069922a9db7"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4AA87B8787BA0D468848B93DD62FA3D5" ma:contentTypeVersion="15" ma:contentTypeDescription="Create a new document." ma:contentTypeScope="" ma:versionID="081ec2ee7efff199f6345513b2dfedba">
  <xsd:schema xmlns:xsd="http://www.w3.org/2001/XMLSchema" xmlns:xs="http://www.w3.org/2001/XMLSchema" xmlns:p="http://schemas.microsoft.com/office/2006/metadata/properties" xmlns:ns2="86c6b9c4-f29d-4301-aaf2-d65aea6f7fac" xmlns:ns3="65e6b11e-a13a-4726-8c39-9069922a9db7" targetNamespace="http://schemas.microsoft.com/office/2006/metadata/properties" ma:root="true" ma:fieldsID="774c17683384140ca61a984589136d1b" ns2:_="" ns3:_="">
    <xsd:import namespace="86c6b9c4-f29d-4301-aaf2-d65aea6f7fac"/>
    <xsd:import namespace="65e6b11e-a13a-4726-8c39-9069922a9db7"/>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GenerationTime" minOccurs="0"/>
                <xsd:element ref="ns2:MediaServiceEventHashCode"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6c6b9c4-f29d-4301-aaf2-d65aea6f7fa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lcf76f155ced4ddcb4097134ff3c332f" ma:index="18" nillable="true" ma:taxonomy="true" ma:internalName="lcf76f155ced4ddcb4097134ff3c332f" ma:taxonomyFieldName="MediaServiceImageTags" ma:displayName="Image Tags" ma:readOnly="false" ma:fieldId="{5cf76f15-5ced-4ddc-b409-7134ff3c332f}" ma:taxonomyMulti="true" ma:sspId="25885e13-a6ea-4e38-9fb4-58d86e2e3db9"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Location" ma:index="22"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5e6b11e-a13a-4726-8c39-9069922a9db7"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19" nillable="true" ma:displayName="Taxonomy Catch All Column" ma:hidden="true" ma:list="{70b20dfc-fb0b-4d8b-a194-5eb5e8ae6288}" ma:internalName="TaxCatchAll" ma:showField="CatchAllData" ma:web="65e6b11e-a13a-4726-8c39-9069922a9db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5E50E38-FDB9-452E-84D1-5828F2FDCE1C}">
  <ds:schemaRefs>
    <ds:schemaRef ds:uri="http://schemas.microsoft.com/office/infopath/2007/PartnerControls"/>
    <ds:schemaRef ds:uri="http://purl.org/dc/terms/"/>
    <ds:schemaRef ds:uri="http://schemas.microsoft.com/office/2006/documentManagement/types"/>
    <ds:schemaRef ds:uri="0897a791-ccbf-4ec6-9d38-c9131a4017e1"/>
    <ds:schemaRef ds:uri="1cb138b2-5be1-4fad-a008-7d4309a4a7b6"/>
    <ds:schemaRef ds:uri="http://purl.org/dc/elements/1.1/"/>
    <ds:schemaRef ds:uri="http://schemas.microsoft.com/office/2006/metadata/properties"/>
    <ds:schemaRef ds:uri="http://schemas.openxmlformats.org/package/2006/metadata/core-properties"/>
    <ds:schemaRef ds:uri="http://www.w3.org/XML/1998/namespace"/>
    <ds:schemaRef ds:uri="http://purl.org/dc/dcmitype/"/>
    <ds:schemaRef ds:uri="86c6b9c4-f29d-4301-aaf2-d65aea6f7fac"/>
    <ds:schemaRef ds:uri="65e6b11e-a13a-4726-8c39-9069922a9db7"/>
  </ds:schemaRefs>
</ds:datastoreItem>
</file>

<file path=customXml/itemProps2.xml><?xml version="1.0" encoding="utf-8"?>
<ds:datastoreItem xmlns:ds="http://schemas.openxmlformats.org/officeDocument/2006/customXml" ds:itemID="{1CDC51E4-BCC9-41C2-94B7-CF06B8B27B96}">
  <ds:schemaRefs>
    <ds:schemaRef ds:uri="http://schemas.microsoft.com/sharepoint/v3/contenttype/forms"/>
  </ds:schemaRefs>
</ds:datastoreItem>
</file>

<file path=customXml/itemProps3.xml><?xml version="1.0" encoding="utf-8"?>
<ds:datastoreItem xmlns:ds="http://schemas.openxmlformats.org/officeDocument/2006/customXml" ds:itemID="{6422C4C6-4C4E-4AAE-A6DF-4DE3C795F3D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6c6b9c4-f29d-4301-aaf2-d65aea6f7fac"/>
    <ds:schemaRef ds:uri="65e6b11e-a13a-4726-8c39-9069922a9db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Instructions</vt:lpstr>
      <vt:lpstr>Contact Info</vt:lpstr>
      <vt:lpstr>Big Cypress</vt:lpstr>
      <vt:lpstr>Immokalee</vt:lpstr>
      <vt:lpstr>Naples</vt:lpstr>
      <vt:lpstr>Brighton</vt:lpstr>
      <vt:lpstr>Fort Pierce</vt:lpstr>
      <vt:lpstr>Tampa &amp; Lakeland</vt:lpstr>
      <vt:lpstr>Hollywood</vt:lpstr>
    </vt:vector>
  </TitlesOfParts>
  <Company>Seminole Tribe of Florida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Seminole Tribe of Florida</dc:creator>
  <cp:lastModifiedBy>Marian Jamaleddine</cp:lastModifiedBy>
  <cp:lastPrinted>2021-05-25T20:17:18Z</cp:lastPrinted>
  <dcterms:created xsi:type="dcterms:W3CDTF">2016-11-06T20:45:59Z</dcterms:created>
  <dcterms:modified xsi:type="dcterms:W3CDTF">2025-06-24T20:08:21Z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0x0101004AA87B8787BA0D468848B93DD62FA3D5</vt:lpwstr>
  </property>
  <property fmtid="{D5CDD505-2E9C-101B-9397-08002B2CF9AE}" pid="3" name="Order">
    <vt:r8>29000</vt:r8>
  </property>
  <property fmtid="{D5CDD505-2E9C-101B-9397-08002B2CF9AE}" pid="4" name="MediaServiceImageTags">
    <vt:lpwstr/>
  </property>
</Properties>
</file>